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64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 " sheetId="8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ЛЭП'!$A$1:$AA$26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ЛЭП'!$A$1:$AA$26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ЛЭП'!$A$1:$AA$26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33" i="5" l="1"/>
  <c r="J51" i="5" l="1"/>
  <c r="C41" i="5"/>
  <c r="D27" i="5"/>
  <c r="D30" i="5"/>
  <c r="D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24" i="5"/>
  <c r="U53" i="5"/>
  <c r="U54" i="5"/>
  <c r="U55" i="5"/>
  <c r="U33" i="5"/>
  <c r="U34" i="5"/>
  <c r="U32" i="5"/>
  <c r="U30" i="5"/>
  <c r="U27" i="5"/>
  <c r="U39" i="5"/>
  <c r="U47" i="5"/>
  <c r="U24" i="5"/>
  <c r="J30" i="5"/>
  <c r="H30" i="5"/>
  <c r="G25" i="8" l="1"/>
  <c r="H25" i="8" s="1"/>
  <c r="I25" i="8" s="1"/>
  <c r="J25" i="8" s="1"/>
  <c r="K25" i="8" s="1"/>
  <c r="L25" i="8" s="1"/>
  <c r="M25" i="8" s="1"/>
  <c r="N25" i="8" s="1"/>
  <c r="O25" i="8" s="1"/>
  <c r="P25" i="8" s="1"/>
  <c r="Q25" i="8" s="1"/>
  <c r="R25" i="8" s="1"/>
  <c r="S25" i="8" s="1"/>
  <c r="T25" i="8" s="1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AE25" i="8" s="1"/>
  <c r="AF25" i="8" s="1"/>
  <c r="AG25" i="8" s="1"/>
  <c r="AH25" i="8" s="1"/>
  <c r="AI25" i="8" s="1"/>
  <c r="AJ25" i="8" s="1"/>
  <c r="AK25" i="8" s="1"/>
  <c r="AL25" i="8" s="1"/>
  <c r="AM25" i="8" s="1"/>
  <c r="AN25" i="8" s="1"/>
  <c r="AO25" i="8" s="1"/>
  <c r="AP25" i="8" s="1"/>
  <c r="AQ25" i="8" s="1"/>
  <c r="AR25" i="8" s="1"/>
  <c r="AS25" i="8" s="1"/>
  <c r="AT25" i="8" s="1"/>
  <c r="AU25" i="8" s="1"/>
  <c r="AV25" i="8" s="1"/>
  <c r="F25" i="8"/>
  <c r="AV12" i="8" l="1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U15" i="8"/>
  <c r="AS15" i="8"/>
  <c r="AQ15" i="8"/>
  <c r="AO15" i="8"/>
  <c r="AM15" i="8"/>
  <c r="AK15" i="8"/>
  <c r="AI15" i="8"/>
  <c r="AG15" i="8"/>
  <c r="AE15" i="8"/>
  <c r="AC15" i="8"/>
  <c r="AA15" i="8"/>
  <c r="Y15" i="8"/>
  <c r="W15" i="8"/>
  <c r="U15" i="8"/>
  <c r="S15" i="8"/>
  <c r="Q15" i="8"/>
  <c r="O15" i="8"/>
  <c r="M15" i="8"/>
  <c r="K15" i="8"/>
  <c r="I15" i="8"/>
  <c r="G15" i="8"/>
  <c r="E15" i="8"/>
  <c r="C15" i="8"/>
  <c r="A15" i="8"/>
  <c r="J47" i="5" l="1"/>
  <c r="J39" i="5"/>
  <c r="T39" i="5" l="1"/>
  <c r="T35" i="5"/>
  <c r="T34" i="5"/>
  <c r="T32" i="5"/>
  <c r="D52" i="5"/>
  <c r="D51" i="5" s="1"/>
  <c r="U51" i="5" s="1"/>
  <c r="T52" i="5"/>
  <c r="T27" i="5"/>
  <c r="T24" i="5"/>
  <c r="U52" i="5" l="1"/>
  <c r="T47" i="5"/>
  <c r="T56" i="5"/>
  <c r="T43" i="5"/>
  <c r="T30" i="5"/>
  <c r="A15" i="7" l="1"/>
  <c r="B21" i="7" s="1"/>
  <c r="A5" i="7" l="1"/>
  <c r="E4" i="5"/>
  <c r="I5" i="4"/>
  <c r="C5" i="3"/>
  <c r="Q5" i="2"/>
  <c r="A12" i="7" l="1"/>
  <c r="F11" i="5"/>
  <c r="E14" i="5"/>
  <c r="I12" i="4"/>
  <c r="H15" i="4"/>
  <c r="C12" i="3"/>
  <c r="C15" i="3"/>
  <c r="P15" i="2"/>
  <c r="Q12" i="2"/>
  <c r="D41" i="5"/>
  <c r="U41" i="5" s="1"/>
  <c r="U35" i="5"/>
  <c r="D43" i="5"/>
  <c r="U43" i="5" s="1"/>
  <c r="D56" i="5"/>
  <c r="U56" i="5" s="1"/>
  <c r="D49" i="5" l="1"/>
  <c r="U49" i="5" s="1"/>
</calcChain>
</file>

<file path=xl/sharedStrings.xml><?xml version="1.0" encoding="utf-8"?>
<sst xmlns="http://schemas.openxmlformats.org/spreadsheetml/2006/main" count="806" uniqueCount="402">
  <si>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</si>
  <si>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</si>
  <si>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</si>
  <si>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</si>
  <si>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</si>
  <si>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</si>
  <si>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</si>
  <si>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</si>
  <si>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</si>
  <si>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</si>
  <si>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</si>
  <si>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</si>
  <si>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</si>
  <si>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</si>
  <si>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</si>
  <si>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</si>
  <si>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</si>
  <si>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</si>
  <si>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</si>
  <si>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</si>
  <si>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</si>
  <si>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</si>
  <si>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</si>
  <si>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</si>
  <si>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</si>
  <si>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</si>
  <si>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</si>
  <si>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</si>
  <si>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</si>
  <si>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</si>
  <si>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</si>
  <si>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</si>
  <si>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</si>
  <si>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</si>
  <si>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</si>
  <si>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</si>
  <si>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</si>
  <si>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</si>
  <si>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</si>
  <si>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</si>
  <si>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</si>
  <si>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</si>
  <si>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</si>
  <si>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</si>
  <si>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</si>
  <si>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</si>
  <si>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</si>
  <si>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</si>
  <si>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</si>
  <si>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</si>
  <si>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</si>
  <si>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</si>
  <si>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</si>
  <si>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</si>
  <si>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</si>
  <si>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</si>
  <si>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</si>
  <si>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</si>
  <si>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</si>
  <si>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</si>
  <si>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</si>
  <si>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</si>
  <si>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</si>
  <si>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</si>
  <si>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</si>
  <si>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</si>
  <si>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</si>
  <si>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</si>
  <si>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</si>
  <si>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</si>
  <si>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</si>
  <si>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</si>
  <si>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</si>
  <si>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</si>
  <si>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</si>
  <si>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</si>
  <si>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</si>
  <si>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</si>
  <si>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</si>
  <si>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</si>
  <si>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</si>
  <si>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</si>
  <si>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</si>
  <si>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</si>
  <si>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</si>
  <si>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</si>
  <si>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</si>
  <si>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</si>
  <si>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</si>
  <si>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</si>
  <si>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</si>
  <si>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</si>
  <si>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</si>
  <si>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</si>
  <si>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</si>
  <si>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</si>
  <si>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</si>
  <si>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</si>
  <si>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</si>
  <si>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</si>
  <si>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</si>
  <si>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</si>
  <si>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</si>
  <si>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</si>
  <si>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</si>
  <si>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</si>
  <si>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</si>
  <si>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</si>
  <si>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</si>
  <si>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</si>
  <si>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</si>
  <si>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</si>
  <si>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</si>
  <si>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</si>
  <si>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</si>
  <si>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</si>
  <si>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</si>
  <si>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</si>
  <si>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</si>
  <si>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</si>
  <si>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</si>
  <si>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</si>
  <si>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</si>
  <si>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</si>
  <si>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</si>
  <si>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</si>
  <si>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</si>
  <si>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</si>
  <si>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</si>
  <si>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</si>
  <si>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</si>
  <si>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</si>
  <si>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</si>
  <si>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</si>
  <si>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</si>
  <si>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</si>
  <si>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</si>
  <si>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</si>
  <si>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</si>
  <si>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</si>
  <si>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</si>
  <si>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</si>
  <si>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</si>
  <si>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</si>
  <si>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</si>
  <si>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</si>
  <si>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</si>
  <si>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</si>
  <si>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</si>
  <si>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</si>
  <si>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</si>
  <si>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</si>
  <si>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</si>
  <si>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</si>
  <si>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</si>
  <si>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</si>
  <si>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</si>
  <si>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</si>
  <si>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</si>
  <si>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</si>
  <si>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</si>
  <si>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</si>
  <si>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</si>
  <si>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</si>
  <si>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</si>
  <si>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</si>
  <si>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</si>
  <si>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</si>
  <si>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</si>
  <si>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</si>
  <si>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</si>
  <si>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</si>
  <si>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</si>
  <si>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</si>
  <si>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</si>
  <si>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</si>
  <si>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</si>
  <si>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</si>
  <si>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</si>
  <si>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</si>
  <si>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</si>
  <si>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</si>
  <si>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</si>
  <si>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</si>
  <si>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</si>
  <si>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</si>
  <si>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</si>
  <si>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</si>
  <si>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</si>
  <si>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</si>
  <si>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</si>
  <si>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</si>
  <si>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</si>
  <si>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</si>
  <si>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</si>
  <si>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</si>
  <si>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</si>
  <si>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</si>
  <si>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</si>
  <si>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</si>
  <si>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</si>
  <si>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</si>
  <si>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</si>
  <si>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</si>
  <si>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</si>
  <si>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</si>
  <si>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</si>
  <si>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</si>
  <si>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</si>
  <si>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</si>
  <si>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</si>
  <si>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</si>
  <si>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</si>
  <si>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</si>
  <si>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</si>
  <si>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</si>
  <si>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</si>
  <si>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</si>
  <si>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</si>
  <si>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</si>
  <si>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</si>
  <si>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</si>
  <si>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</si>
  <si>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</si>
  <si>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</si>
  <si>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</si>
  <si>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</si>
  <si>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</si>
  <si>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</si>
  <si>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</si>
  <si>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</si>
  <si>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</si>
  <si>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</si>
  <si>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</si>
  <si>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</si>
  <si>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</si>
  <si>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</si>
  <si>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</si>
  <si>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</si>
  <si>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</si>
  <si>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</si>
  <si>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</si>
  <si>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</si>
  <si>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</si>
  <si>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</si>
  <si>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</si>
  <si>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</si>
  <si>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</si>
  <si>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</si>
  <si>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</si>
  <si>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</si>
  <si>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</si>
  <si>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</si>
  <si>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</si>
  <si>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</si>
  <si>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</si>
  <si>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</si>
  <si>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</si>
  <si>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</si>
  <si>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</si>
  <si>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</si>
  <si>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</si>
  <si>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</si>
  <si>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</si>
  <si>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</si>
  <si>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</si>
  <si>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</si>
  <si>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</si>
  <si>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</si>
  <si>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</si>
  <si>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</si>
  <si>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</si>
  <si>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</si>
  <si>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</si>
  <si>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</si>
  <si>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</si>
  <si>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</si>
  <si>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</si>
  <si>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</si>
  <si>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</si>
  <si>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</si>
  <si>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</si>
  <si>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</si>
  <si>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</si>
  <si>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</si>
  <si>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</si>
  <si>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</si>
  <si>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</si>
  <si>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</si>
  <si>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</si>
  <si>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</si>
  <si>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</si>
  <si>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</si>
  <si>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</si>
  <si>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</si>
  <si>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</si>
  <si>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</si>
  <si>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</si>
  <si>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</si>
  <si>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</si>
  <si>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</si>
  <si>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</si>
  <si>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</si>
  <si>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нд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</si>
  <si>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</si>
  <si>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</si>
  <si>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</si>
  <si>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</si>
  <si>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-</t>
  </si>
  <si>
    <t>КЛ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</si>
  <si>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</si>
  <si>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</si>
  <si>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Строительство КЛ-6кВ от РП-6 на ТП-22</t>
  </si>
  <si>
    <t>Реконструкция, модернизация, техническое перевооружение линий электропередачи</t>
  </si>
  <si>
    <t>траншея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</si>
  <si>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</si>
  <si>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</si>
  <si>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</si>
  <si>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</si>
  <si>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</si>
  <si>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</si>
  <si>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</si>
  <si>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</si>
  <si>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</si>
  <si>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</si>
  <si>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</si>
  <si>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</si>
  <si>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</si>
  <si>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</si>
  <si>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</si>
  <si>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</si>
  <si>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</si>
  <si>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</si>
  <si>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</si>
  <si>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</si>
  <si>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</si>
  <si>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</si>
  <si>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</si>
  <si>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</si>
  <si>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</si>
  <si>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</si>
  <si>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</si>
  <si>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</si>
  <si>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</si>
  <si>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</si>
  <si>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</si>
  <si>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</si>
  <si>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</si>
  <si>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</si>
  <si>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</si>
  <si>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</si>
  <si>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</si>
  <si>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</si>
  <si>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</si>
  <si>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</si>
  <si>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</si>
  <si>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</si>
  <si>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</si>
  <si>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</si>
  <si>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</si>
  <si>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</si>
  <si>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</si>
  <si>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</si>
  <si>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</si>
  <si>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</si>
  <si>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</si>
  <si>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сети" </t>
  </si>
  <si>
    <t xml:space="preserve">передача электрической энергии </t>
  </si>
  <si>
    <t>провод</t>
  </si>
  <si>
    <t>Провод СИП, АС</t>
  </si>
  <si>
    <t>КП</t>
  </si>
  <si>
    <t>эл.аукцион</t>
  </si>
  <si>
    <t>наименования участников не раскрываются в соответстии с ФЗ 223</t>
  </si>
  <si>
    <t xml:space="preserve">3878,688 3371,896 3859,197 3350,338 3878,688 3664,288 3664,288 3586,324 3878,688 </t>
  </si>
  <si>
    <t>ООО "Энергоучет"</t>
  </si>
  <si>
    <t>https://utp.sberbank-ast.ru/</t>
  </si>
  <si>
    <t>в связи с с введением санкций цена договора была увеличена до 5074,97 тыс.руб.с НДС</t>
  </si>
  <si>
    <t>кабельная продукция</t>
  </si>
  <si>
    <t>1401,63 1400,112 1523,52 1615,214 1423,008 1609,112</t>
  </si>
  <si>
    <t>https://bashzakaz.ru/</t>
  </si>
  <si>
    <t>05.07.23022</t>
  </si>
  <si>
    <t>кабельные муфты</t>
  </si>
  <si>
    <t>ед.поставщик</t>
  </si>
  <si>
    <t>ООО "Энергия СИП"</t>
  </si>
  <si>
    <t>пп.2 п.6.1. Положения</t>
  </si>
  <si>
    <t>директор</t>
  </si>
  <si>
    <t>Год раскрытия информации: 2023 год</t>
  </si>
  <si>
    <t>1,660 (с НДС)</t>
  </si>
  <si>
    <t xml:space="preserve">Завершена </t>
  </si>
  <si>
    <t>1,660 млн.руб. (с НДС)</t>
  </si>
  <si>
    <t>Строительство КЛ-6кВ от РП-6 на ТП-22, протяженностью 1,134 км</t>
  </si>
  <si>
    <t xml:space="preserve">Факт </t>
  </si>
  <si>
    <t>Сметная стоимость проекта в ценах 2022 года с НДС, млн. руб.</t>
  </si>
  <si>
    <t>ВЛЗ</t>
  </si>
  <si>
    <t>Жб</t>
  </si>
  <si>
    <t>ВЛЗ-6кВ от ТП-22 на ТП-190</t>
  </si>
  <si>
    <t>ААШв-6 3*95</t>
  </si>
  <si>
    <t>СИП-3 1*70</t>
  </si>
  <si>
    <t>КЛ-6кВ от ТП-22 на ТП-190</t>
  </si>
  <si>
    <t>1,660(с НДС)</t>
  </si>
  <si>
    <t>1,134 км</t>
  </si>
  <si>
    <t>M_UES_Р86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</si>
</sst>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  <numFmt numFmtId="170" formatCode="_-* #,##0.00_р_._-;\-* #,##0.00_р_._-;_-* &quot;-&quot;??_р_._-;_-@_-"/>
    <numFmt numFmtId="171" formatCode="_-* #,##0.00\ _р_._-;\-* #,##0.00\ _р_._-;_-* &quot;-&quot;??\ _р_._-;_-@_-"/>
    <numFmt numFmtId="172" formatCode="#,##0.000"/>
    <numFmt numFmtId="173" formatCode="#,##0.0"/>
  </numFmts>
  <fonts count="5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8">
    <xf numFmtId="0" fontId="0" fillId="0" borderId="0"/>
    <xf numFmtId="0" fontId="15" fillId="0" borderId="0"/>
    <xf numFmtId="0" fontId="23" fillId="0" borderId="0"/>
    <xf numFmtId="0" fontId="2" fillId="0" borderId="0"/>
    <xf numFmtId="0" fontId="1" fillId="0" borderId="0"/>
    <xf numFmtId="0" fontId="29" fillId="0" borderId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2" fillId="0" borderId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20" borderId="0" applyNumberFormat="0" applyBorder="0" applyAlignment="0" applyProtection="0"/>
    <xf numFmtId="0" fontId="33" fillId="8" borderId="14" applyNumberFormat="0" applyAlignment="0" applyProtection="0"/>
    <xf numFmtId="0" fontId="34" fillId="21" borderId="15" applyNumberFormat="0" applyAlignment="0" applyProtection="0"/>
    <xf numFmtId="0" fontId="35" fillId="21" borderId="14" applyNumberFormat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9" applyNumberFormat="0" applyFill="0" applyAlignment="0" applyProtection="0"/>
    <xf numFmtId="0" fontId="40" fillId="22" borderId="20" applyNumberFormat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0" borderId="0"/>
    <xf numFmtId="0" fontId="15" fillId="0" borderId="0"/>
    <xf numFmtId="0" fontId="44" fillId="0" borderId="0"/>
    <xf numFmtId="0" fontId="15" fillId="0" borderId="0"/>
    <xf numFmtId="0" fontId="43" fillId="0" borderId="0"/>
    <xf numFmtId="0" fontId="15" fillId="0" borderId="0"/>
    <xf numFmtId="0" fontId="2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5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30" fillId="24" borderId="21" applyNumberFormat="0" applyFont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7" fillId="0" borderId="22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0" fillId="5" borderId="0" applyNumberFormat="0" applyBorder="0" applyAlignment="0" applyProtection="0"/>
    <xf numFmtId="0" fontId="55" fillId="0" borderId="0" applyNumberFormat="0" applyFill="0" applyBorder="0" applyAlignment="0" applyProtection="0"/>
  </cellStyleXfs>
  <cellXfs count="19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10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2" fillId="0" borderId="0" xfId="0" applyFont="1" applyBorder="1" applyAlignment="1">
      <alignment vertical="center"/>
    </xf>
    <xf numFmtId="0" fontId="5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1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0" fillId="0" borderId="8" xfId="0" applyFont="1" applyBorder="1" applyAlignment="1">
      <alignment horizontal="justify"/>
    </xf>
    <xf numFmtId="0" fontId="21" fillId="0" borderId="8" xfId="0" applyFont="1" applyBorder="1" applyAlignment="1">
      <alignment horizontal="justify" vertical="center"/>
    </xf>
    <xf numFmtId="0" fontId="21" fillId="0" borderId="9" xfId="0" applyFont="1" applyBorder="1" applyAlignment="1">
      <alignment horizontal="justify" vertical="center"/>
    </xf>
    <xf numFmtId="0" fontId="20" fillId="0" borderId="8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0" fillId="0" borderId="8" xfId="0" applyFont="1" applyBorder="1" applyAlignment="1">
      <alignment horizontal="justify" vertical="top" wrapText="1"/>
    </xf>
    <xf numFmtId="0" fontId="20" fillId="0" borderId="9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0" xfId="0" applyFont="1" applyBorder="1"/>
    <xf numFmtId="0" fontId="2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4" fillId="0" borderId="13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4" fillId="0" borderId="0" xfId="4" applyFont="1"/>
    <xf numFmtId="0" fontId="15" fillId="0" borderId="0" xfId="1" applyFont="1" applyAlignment="1">
      <alignment horizontal="right" vertical="center"/>
    </xf>
    <xf numFmtId="0" fontId="26" fillId="0" borderId="0" xfId="4" applyFont="1"/>
    <xf numFmtId="0" fontId="15" fillId="0" borderId="0" xfId="1" applyFont="1" applyAlignment="1">
      <alignment horizontal="right"/>
    </xf>
    <xf numFmtId="0" fontId="26" fillId="0" borderId="0" xfId="4" applyFont="1" applyFill="1"/>
    <xf numFmtId="0" fontId="7" fillId="0" borderId="1" xfId="0" applyFont="1" applyBorder="1" applyAlignment="1">
      <alignment horizontal="center" vertical="center" wrapText="1"/>
    </xf>
    <xf numFmtId="0" fontId="51" fillId="25" borderId="27" xfId="3" applyFont="1" applyFill="1" applyBorder="1" applyAlignment="1">
      <alignment horizontal="center" vertical="center" wrapText="1"/>
    </xf>
    <xf numFmtId="0" fontId="51" fillId="25" borderId="27" xfId="3" applyFont="1" applyFill="1" applyBorder="1" applyAlignment="1">
      <alignment horizontal="center" vertical="center"/>
    </xf>
    <xf numFmtId="0" fontId="54" fillId="25" borderId="27" xfId="3" applyFont="1" applyFill="1" applyBorder="1" applyAlignment="1">
      <alignment horizontal="center" vertical="center"/>
    </xf>
    <xf numFmtId="49" fontId="54" fillId="25" borderId="27" xfId="3" applyNumberFormat="1" applyFont="1" applyFill="1" applyBorder="1" applyAlignment="1">
      <alignment horizontal="center" vertical="center" wrapText="1"/>
    </xf>
    <xf numFmtId="0" fontId="54" fillId="25" borderId="27" xfId="3" applyFont="1" applyFill="1" applyBorder="1" applyAlignment="1">
      <alignment horizontal="center" vertical="center" wrapText="1"/>
    </xf>
    <xf numFmtId="14" fontId="54" fillId="25" borderId="27" xfId="3" applyNumberFormat="1" applyFont="1" applyFill="1" applyBorder="1" applyAlignment="1">
      <alignment horizontal="center" vertical="center"/>
    </xf>
    <xf numFmtId="1" fontId="54" fillId="25" borderId="27" xfId="3" applyNumberFormat="1" applyFont="1" applyFill="1" applyBorder="1" applyAlignment="1">
      <alignment horizontal="center" vertical="center"/>
    </xf>
    <xf numFmtId="2" fontId="54" fillId="25" borderId="27" xfId="3" applyNumberFormat="1" applyFont="1" applyFill="1" applyBorder="1" applyAlignment="1">
      <alignment horizontal="center" vertical="center"/>
    </xf>
    <xf numFmtId="165" fontId="54" fillId="25" borderId="27" xfId="3" applyNumberFormat="1" applyFont="1" applyFill="1" applyBorder="1" applyAlignment="1">
      <alignment horizontal="center" vertical="center"/>
    </xf>
    <xf numFmtId="172" fontId="54" fillId="25" borderId="27" xfId="3" applyNumberFormat="1" applyFont="1" applyFill="1" applyBorder="1" applyAlignment="1">
      <alignment horizontal="center" vertical="center"/>
    </xf>
    <xf numFmtId="173" fontId="54" fillId="25" borderId="27" xfId="3" applyNumberFormat="1" applyFont="1" applyFill="1" applyBorder="1" applyAlignment="1">
      <alignment horizontal="center" vertical="center"/>
    </xf>
    <xf numFmtId="173" fontId="54" fillId="25" borderId="27" xfId="3" applyNumberFormat="1" applyFont="1" applyFill="1" applyBorder="1" applyAlignment="1">
      <alignment horizontal="center" vertical="center" wrapText="1"/>
    </xf>
    <xf numFmtId="49" fontId="54" fillId="25" borderId="27" xfId="3" applyNumberFormat="1" applyFont="1" applyFill="1" applyBorder="1" applyAlignment="1">
      <alignment horizontal="center" vertical="center"/>
    </xf>
    <xf numFmtId="49" fontId="55" fillId="25" borderId="27" xfId="67" applyNumberFormat="1" applyFill="1" applyBorder="1" applyAlignment="1">
      <alignment horizontal="center" vertical="center" wrapText="1"/>
    </xf>
    <xf numFmtId="0" fontId="14" fillId="25" borderId="5" xfId="3" applyFont="1" applyFill="1" applyBorder="1" applyAlignment="1">
      <alignment horizontal="center" vertical="center" wrapText="1"/>
    </xf>
    <xf numFmtId="167" fontId="15" fillId="0" borderId="1" xfId="1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51" fillId="25" borderId="23" xfId="3" applyFont="1" applyFill="1" applyBorder="1" applyAlignment="1">
      <alignment horizontal="center" vertical="center" wrapText="1"/>
    </xf>
    <xf numFmtId="0" fontId="51" fillId="25" borderId="7" xfId="3" applyFont="1" applyFill="1" applyBorder="1" applyAlignment="1">
      <alignment horizontal="center" vertical="center" wrapText="1"/>
    </xf>
    <xf numFmtId="0" fontId="51" fillId="25" borderId="3" xfId="3" applyFont="1" applyFill="1" applyBorder="1" applyAlignment="1">
      <alignment horizontal="center" vertical="center" wrapText="1"/>
    </xf>
    <xf numFmtId="0" fontId="52" fillId="25" borderId="23" xfId="3" applyFont="1" applyFill="1" applyBorder="1" applyAlignment="1" applyProtection="1">
      <alignment horizontal="center" vertical="center" textRotation="90" wrapText="1"/>
    </xf>
    <xf numFmtId="0" fontId="52" fillId="25" borderId="7" xfId="3" applyFont="1" applyFill="1" applyBorder="1" applyAlignment="1" applyProtection="1">
      <alignment horizontal="center" vertical="center" textRotation="90" wrapText="1"/>
    </xf>
    <xf numFmtId="0" fontId="52" fillId="25" borderId="3" xfId="3" applyFont="1" applyFill="1" applyBorder="1" applyAlignment="1" applyProtection="1">
      <alignment horizontal="center" vertical="center" textRotation="90" wrapText="1"/>
    </xf>
    <xf numFmtId="0" fontId="51" fillId="25" borderId="24" xfId="3" applyFont="1" applyFill="1" applyBorder="1" applyAlignment="1">
      <alignment horizontal="center" vertical="center" wrapText="1"/>
    </xf>
    <xf numFmtId="0" fontId="51" fillId="25" borderId="26" xfId="3" applyFont="1" applyFill="1" applyBorder="1" applyAlignment="1">
      <alignment horizontal="center" vertical="center" wrapText="1"/>
    </xf>
    <xf numFmtId="0" fontId="51" fillId="25" borderId="23" xfId="3" applyFont="1" applyFill="1" applyBorder="1" applyAlignment="1">
      <alignment horizontal="center" vertical="center"/>
    </xf>
    <xf numFmtId="0" fontId="51" fillId="25" borderId="3" xfId="3" applyFont="1" applyFill="1" applyBorder="1" applyAlignment="1">
      <alignment horizontal="center" vertical="center"/>
    </xf>
    <xf numFmtId="0" fontId="51" fillId="25" borderId="23" xfId="3" applyFont="1" applyFill="1" applyBorder="1" applyAlignment="1">
      <alignment horizontal="center" vertical="center" textRotation="90" wrapText="1"/>
    </xf>
    <xf numFmtId="0" fontId="51" fillId="25" borderId="7" xfId="3" applyFont="1" applyFill="1" applyBorder="1" applyAlignment="1">
      <alignment horizontal="center" vertical="center" textRotation="90" wrapText="1"/>
    </xf>
    <xf numFmtId="0" fontId="51" fillId="25" borderId="3" xfId="3" applyFont="1" applyFill="1" applyBorder="1" applyAlignment="1">
      <alignment horizontal="center" vertical="center" textRotation="90" wrapText="1"/>
    </xf>
    <xf numFmtId="0" fontId="51" fillId="25" borderId="25" xfId="3" applyFont="1" applyFill="1" applyBorder="1" applyAlignment="1">
      <alignment horizontal="center" vertical="center" wrapText="1"/>
    </xf>
    <xf numFmtId="0" fontId="53" fillId="25" borderId="23" xfId="5" applyFont="1" applyFill="1" applyBorder="1" applyAlignment="1">
      <alignment horizontal="center" vertical="center" textRotation="90" wrapText="1"/>
    </xf>
    <xf numFmtId="0" fontId="53" fillId="25" borderId="3" xfId="5" applyFont="1" applyFill="1" applyBorder="1" applyAlignment="1">
      <alignment horizontal="center" vertical="center" textRotation="90" wrapText="1"/>
    </xf>
    <xf numFmtId="0" fontId="52" fillId="25" borderId="23" xfId="1" applyFont="1" applyFill="1" applyBorder="1" applyAlignment="1">
      <alignment horizontal="center" vertical="center" textRotation="90" wrapText="1"/>
    </xf>
    <xf numFmtId="0" fontId="52" fillId="25" borderId="3" xfId="1" applyFont="1" applyFill="1" applyBorder="1" applyAlignment="1">
      <alignment horizontal="center" vertical="center" textRotation="90" wrapText="1"/>
    </xf>
    <xf numFmtId="0" fontId="52" fillId="25" borderId="23" xfId="3" applyFont="1" applyFill="1" applyBorder="1" applyAlignment="1" applyProtection="1">
      <alignment horizontal="center" vertical="center" wrapText="1"/>
    </xf>
    <xf numFmtId="0" fontId="52" fillId="25" borderId="3" xfId="3" applyFont="1" applyFill="1" applyBorder="1" applyAlignment="1" applyProtection="1">
      <alignment horizontal="center" vertical="center" wrapText="1"/>
    </xf>
    <xf numFmtId="0" fontId="24" fillId="0" borderId="0" xfId="4" applyFont="1" applyAlignment="1">
      <alignment horizontal="center"/>
    </xf>
    <xf numFmtId="0" fontId="24" fillId="0" borderId="0" xfId="4" applyFont="1" applyFill="1" applyAlignment="1">
      <alignment horizontal="center"/>
    </xf>
    <xf numFmtId="0" fontId="27" fillId="0" borderId="4" xfId="4" applyFont="1" applyFill="1" applyBorder="1" applyAlignment="1">
      <alignment horizontal="center"/>
    </xf>
    <xf numFmtId="0" fontId="7" fillId="0" borderId="0" xfId="4" applyFont="1" applyFill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4" fillId="0" borderId="0" xfId="2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8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Гиперссылка" xfId="67" builtinId="8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" xfId="44"/>
    <cellStyle name="Обычный 3" xfId="1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"/>
    <cellStyle name="Обычный 6" xfId="50"/>
    <cellStyle name="Обычный 6 2" xfId="51"/>
    <cellStyle name="Обычный 6 2 2" xfId="52"/>
    <cellStyle name="Обычный 6 2 3" xfId="3"/>
    <cellStyle name="Обычный 6 2 3 2" xfId="4"/>
    <cellStyle name="Обычный 7" xfId="2"/>
    <cellStyle name="Обычный 7 2" xfId="53"/>
    <cellStyle name="Обычный 8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bashzakaz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55" t="s">
        <v>386</v>
      </c>
      <c r="C5" s="15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56" t="s">
        <v>3</v>
      </c>
      <c r="B7" s="156"/>
      <c r="C7" s="15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57" t="s">
        <v>4</v>
      </c>
      <c r="B9" s="157"/>
      <c r="C9" s="15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53" t="s">
        <v>5</v>
      </c>
      <c r="B10" s="153"/>
      <c r="C10" s="15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93"/>
      <c r="C12" s="93" t="s">
        <v>401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53" t="s">
        <v>6</v>
      </c>
      <c r="B13" s="153"/>
      <c r="C13" s="15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92"/>
      <c r="C15" s="92" t="s">
        <v>312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53" t="s">
        <v>7</v>
      </c>
      <c r="B16" s="153"/>
      <c r="C16" s="15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4" t="s">
        <v>8</v>
      </c>
      <c r="B18" s="154"/>
      <c r="C18" s="15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18" t="s">
        <v>313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94.5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52"/>
      <c r="B24" s="152"/>
      <c r="C24" s="152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47.25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31.5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47.25" x14ac:dyDescent="0.2">
      <c r="A27" s="21" t="s">
        <v>23</v>
      </c>
      <c r="B27" s="24" t="s">
        <v>24</v>
      </c>
      <c r="C27" s="43" t="s">
        <v>300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18.75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47.25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31.5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78.75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4.5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47.25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31.5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x14ac:dyDescent="0.25">
      <c r="A39" s="152"/>
      <c r="B39" s="152"/>
      <c r="C39" s="152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3" t="s">
        <v>400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94.5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78.75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73.25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4.5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x14ac:dyDescent="0.25">
      <c r="A47" s="152"/>
      <c r="B47" s="152"/>
      <c r="C47" s="152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63" x14ac:dyDescent="0.25">
      <c r="A48" s="21" t="s">
        <v>66</v>
      </c>
      <c r="B48" s="24" t="s">
        <v>302</v>
      </c>
      <c r="C48" s="66" t="s">
        <v>399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47.25" x14ac:dyDescent="0.25">
      <c r="A49" s="21" t="s">
        <v>67</v>
      </c>
      <c r="B49" s="24" t="s">
        <v>68</v>
      </c>
      <c r="C49" s="66" t="s">
        <v>387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B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view="pageBreakPreview" topLeftCell="A6" zoomScale="75" zoomScaleNormal="100" zoomScalePageLayoutView="75" workbookViewId="0">
      <selection activeCell="C26" sqref="C26"/>
    </sheetView>
  </sheetViews>
  <sheetFormatPr defaultRowHeight="15" x14ac:dyDescent="0.25"/>
  <cols>
    <col min="1" max="3" width="10.140625"/>
    <col min="4" max="4" width="10.7109375"/>
    <col min="5" max="5" width="10.85546875" customWidth="1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9.42578125" customWidth="1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 t="str">
        <f>'1. паспорт местоположение'!B5</f>
        <v>Год раскрытия информации: 2023 год</v>
      </c>
      <c r="R5" s="96"/>
      <c r="S5" s="96"/>
      <c r="T5" s="96"/>
      <c r="U5" s="96"/>
      <c r="V5" s="96"/>
      <c r="W5" s="96"/>
      <c r="X5" s="96"/>
      <c r="Y5" s="96"/>
      <c r="Z5" s="96"/>
      <c r="AA5" s="96"/>
    </row>
    <row r="6" spans="1:27" ht="15.7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7" ht="18.75" x14ac:dyDescent="0.25">
      <c r="E7" s="156" t="s">
        <v>3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57" t="s">
        <v>4</v>
      </c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</row>
    <row r="10" spans="1:27" ht="18.75" customHeight="1" x14ac:dyDescent="0.25">
      <c r="E10" s="153" t="s">
        <v>5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 t="str">
        <f>'1. паспорт местоположение'!C12</f>
        <v>M_UES_Р86</v>
      </c>
      <c r="R12" s="93"/>
      <c r="S12" s="93"/>
      <c r="T12" s="93"/>
      <c r="U12" s="93"/>
      <c r="V12" s="93"/>
      <c r="W12" s="93"/>
      <c r="X12" s="93"/>
      <c r="Y12" s="93"/>
    </row>
    <row r="13" spans="1:27" ht="18.75" customHeight="1" x14ac:dyDescent="0.25">
      <c r="E13" s="153" t="s">
        <v>6</v>
      </c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 t="str">
        <f>'1. паспорт местоположение'!C15</f>
        <v>Строительство КЛ-6кВ от РП-6 на ТП-22</v>
      </c>
      <c r="Q15" s="92"/>
      <c r="R15" s="92"/>
      <c r="S15" s="92"/>
      <c r="T15" s="92"/>
      <c r="U15" s="92"/>
      <c r="V15" s="92"/>
      <c r="W15" s="92"/>
      <c r="X15" s="92"/>
      <c r="Y15" s="92"/>
    </row>
    <row r="16" spans="1:27" ht="15" customHeight="1" x14ac:dyDescent="0.25">
      <c r="A16" s="13"/>
      <c r="B16" s="13"/>
      <c r="C16" s="13"/>
      <c r="D16" s="13"/>
      <c r="E16" s="153" t="s">
        <v>7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</row>
    <row r="19" spans="1:27" ht="25.5" customHeight="1" x14ac:dyDescent="0.25">
      <c r="A19" s="157" t="s">
        <v>69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</row>
    <row r="20" spans="1:27" s="33" customFormat="1" ht="21" customHeight="1" x14ac:dyDescent="0.25"/>
    <row r="21" spans="1:27" ht="15.75" customHeight="1" x14ac:dyDescent="0.25">
      <c r="A21" s="158" t="s">
        <v>9</v>
      </c>
      <c r="B21" s="158" t="s">
        <v>70</v>
      </c>
      <c r="C21" s="158"/>
      <c r="D21" s="158" t="s">
        <v>71</v>
      </c>
      <c r="E21" s="158"/>
      <c r="F21" s="158" t="s">
        <v>72</v>
      </c>
      <c r="G21" s="158"/>
      <c r="H21" s="158"/>
      <c r="I21" s="158"/>
      <c r="J21" s="158" t="s">
        <v>73</v>
      </c>
      <c r="K21" s="158" t="s">
        <v>74</v>
      </c>
      <c r="L21" s="158"/>
      <c r="M21" s="158" t="s">
        <v>75</v>
      </c>
      <c r="N21" s="158"/>
      <c r="O21" s="158" t="s">
        <v>76</v>
      </c>
      <c r="P21" s="158"/>
      <c r="Q21" s="158" t="s">
        <v>77</v>
      </c>
      <c r="R21" s="158"/>
      <c r="S21" s="158" t="s">
        <v>78</v>
      </c>
      <c r="T21" s="158" t="s">
        <v>79</v>
      </c>
      <c r="U21" s="158" t="s">
        <v>80</v>
      </c>
      <c r="V21" s="158" t="s">
        <v>81</v>
      </c>
      <c r="W21" s="158"/>
      <c r="X21" s="159" t="s">
        <v>82</v>
      </c>
      <c r="Y21" s="159"/>
      <c r="Z21" s="159" t="s">
        <v>83</v>
      </c>
      <c r="AA21" s="159"/>
    </row>
    <row r="22" spans="1:27" ht="216" customHeight="1" x14ac:dyDescent="0.25">
      <c r="A22" s="158"/>
      <c r="B22" s="158"/>
      <c r="C22" s="158"/>
      <c r="D22" s="158"/>
      <c r="E22" s="158"/>
      <c r="F22" s="158" t="s">
        <v>84</v>
      </c>
      <c r="G22" s="158"/>
      <c r="H22" s="158" t="s">
        <v>85</v>
      </c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34" t="s">
        <v>86</v>
      </c>
      <c r="Y22" s="34" t="s">
        <v>87</v>
      </c>
      <c r="Z22" s="34" t="s">
        <v>88</v>
      </c>
      <c r="AA22" s="34" t="s">
        <v>89</v>
      </c>
    </row>
    <row r="23" spans="1:27" ht="60" customHeight="1" x14ac:dyDescent="0.25">
      <c r="A23" s="158"/>
      <c r="B23" s="35" t="s">
        <v>90</v>
      </c>
      <c r="C23" s="35" t="s">
        <v>91</v>
      </c>
      <c r="D23" s="35" t="s">
        <v>90</v>
      </c>
      <c r="E23" s="35" t="s">
        <v>91</v>
      </c>
      <c r="F23" s="35" t="s">
        <v>90</v>
      </c>
      <c r="G23" s="35" t="s">
        <v>91</v>
      </c>
      <c r="H23" s="35" t="s">
        <v>90</v>
      </c>
      <c r="I23" s="35" t="s">
        <v>91</v>
      </c>
      <c r="J23" s="35" t="s">
        <v>90</v>
      </c>
      <c r="K23" s="35" t="s">
        <v>90</v>
      </c>
      <c r="L23" s="35" t="s">
        <v>91</v>
      </c>
      <c r="M23" s="35" t="s">
        <v>90</v>
      </c>
      <c r="N23" s="35" t="s">
        <v>91</v>
      </c>
      <c r="O23" s="35" t="s">
        <v>90</v>
      </c>
      <c r="P23" s="35" t="s">
        <v>91</v>
      </c>
      <c r="Q23" s="35" t="s">
        <v>90</v>
      </c>
      <c r="R23" s="35" t="s">
        <v>91</v>
      </c>
      <c r="S23" s="35" t="s">
        <v>90</v>
      </c>
      <c r="T23" s="35" t="s">
        <v>90</v>
      </c>
      <c r="U23" s="35" t="s">
        <v>90</v>
      </c>
      <c r="V23" s="35" t="s">
        <v>90</v>
      </c>
      <c r="W23" s="35" t="s">
        <v>91</v>
      </c>
      <c r="X23" s="35" t="s">
        <v>90</v>
      </c>
      <c r="Y23" s="35" t="s">
        <v>90</v>
      </c>
      <c r="Z23" s="34" t="s">
        <v>90</v>
      </c>
      <c r="AA23" s="34" t="s">
        <v>90</v>
      </c>
    </row>
    <row r="24" spans="1:27" ht="15.75" x14ac:dyDescent="0.25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  <c r="P24" s="36">
        <v>16</v>
      </c>
      <c r="Q24" s="36">
        <v>19</v>
      </c>
      <c r="R24" s="36">
        <v>20</v>
      </c>
      <c r="S24" s="36">
        <v>21</v>
      </c>
      <c r="T24" s="36">
        <v>22</v>
      </c>
      <c r="U24" s="36">
        <v>23</v>
      </c>
      <c r="V24" s="36">
        <v>24</v>
      </c>
      <c r="W24" s="36">
        <v>25</v>
      </c>
      <c r="X24" s="36">
        <v>26</v>
      </c>
      <c r="Y24" s="36">
        <v>27</v>
      </c>
      <c r="Z24" s="36">
        <v>28</v>
      </c>
      <c r="AA24" s="36">
        <v>29</v>
      </c>
    </row>
    <row r="25" spans="1:27" s="150" customFormat="1" ht="93.75" customHeight="1" x14ac:dyDescent="0.25">
      <c r="A25" s="149">
        <v>1</v>
      </c>
      <c r="B25" s="121"/>
      <c r="C25" s="121" t="s">
        <v>398</v>
      </c>
      <c r="D25" s="131"/>
      <c r="E25" s="131" t="s">
        <v>398</v>
      </c>
      <c r="F25" s="149"/>
      <c r="G25" s="149">
        <v>6</v>
      </c>
      <c r="H25" s="149"/>
      <c r="I25" s="149">
        <v>6</v>
      </c>
      <c r="J25" s="149"/>
      <c r="K25" s="149">
        <v>1</v>
      </c>
      <c r="L25" s="149">
        <v>1</v>
      </c>
      <c r="M25" s="149">
        <v>0</v>
      </c>
      <c r="N25" s="151" t="s">
        <v>396</v>
      </c>
      <c r="O25" s="149"/>
      <c r="P25" s="149" t="s">
        <v>309</v>
      </c>
      <c r="Q25" s="149">
        <v>1.35</v>
      </c>
      <c r="R25" s="149">
        <v>1.044</v>
      </c>
      <c r="S25" s="149">
        <v>2022</v>
      </c>
      <c r="T25" s="149" t="s">
        <v>308</v>
      </c>
      <c r="U25" s="149" t="s">
        <v>308</v>
      </c>
      <c r="V25" s="149"/>
      <c r="W25" s="149" t="s">
        <v>314</v>
      </c>
      <c r="X25" s="149" t="s">
        <v>308</v>
      </c>
      <c r="Y25" s="149" t="s">
        <v>308</v>
      </c>
      <c r="Z25" s="149" t="s">
        <v>308</v>
      </c>
      <c r="AA25" s="149" t="s">
        <v>308</v>
      </c>
    </row>
    <row r="26" spans="1:27" s="33" customFormat="1" ht="81" customHeight="1" x14ac:dyDescent="0.25">
      <c r="A26" s="37">
        <v>1</v>
      </c>
      <c r="B26" s="121"/>
      <c r="C26" s="121" t="s">
        <v>395</v>
      </c>
      <c r="D26" s="125"/>
      <c r="E26" s="122" t="s">
        <v>395</v>
      </c>
      <c r="F26" s="119"/>
      <c r="G26" s="119">
        <v>6</v>
      </c>
      <c r="H26" s="119"/>
      <c r="I26" s="119">
        <v>6</v>
      </c>
      <c r="J26" s="38"/>
      <c r="K26" s="120"/>
      <c r="L26" s="119">
        <v>1</v>
      </c>
      <c r="M26" s="39"/>
      <c r="N26" s="39" t="s">
        <v>397</v>
      </c>
      <c r="O26" s="120"/>
      <c r="P26" s="119" t="s">
        <v>393</v>
      </c>
      <c r="Q26" s="123">
        <v>0</v>
      </c>
      <c r="R26" s="123">
        <v>0.09</v>
      </c>
      <c r="S26" s="120">
        <v>2022</v>
      </c>
      <c r="T26" s="120" t="s">
        <v>308</v>
      </c>
      <c r="U26" s="120" t="s">
        <v>308</v>
      </c>
      <c r="V26" s="39"/>
      <c r="W26" s="39" t="s">
        <v>394</v>
      </c>
      <c r="X26" s="119" t="s">
        <v>308</v>
      </c>
      <c r="Y26" s="119" t="s">
        <v>308</v>
      </c>
      <c r="Z26" s="119" t="s">
        <v>308</v>
      </c>
      <c r="AA26" s="119" t="s">
        <v>308</v>
      </c>
    </row>
    <row r="27" spans="1:27" ht="18.75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K21:L22"/>
    <mergeCell ref="M21:N22"/>
    <mergeCell ref="O21:P22"/>
    <mergeCell ref="Q21:R22"/>
    <mergeCell ref="S21:S22"/>
    <mergeCell ref="T21:T22"/>
    <mergeCell ref="U21:U22"/>
    <mergeCell ref="V21:W22"/>
    <mergeCell ref="X21:Y21"/>
    <mergeCell ref="Z21:AA21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C24" sqref="C24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96"/>
      <c r="C5" s="96" t="str">
        <f>'1. паспорт местоположение'!B5</f>
        <v>Год раскрытия информации: 2023 год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8.75" x14ac:dyDescent="0.3">
      <c r="A6" s="5"/>
      <c r="E6" s="2"/>
      <c r="F6" s="2"/>
      <c r="G6" s="4"/>
    </row>
    <row r="7" spans="1:29" ht="18.75" x14ac:dyDescent="0.25">
      <c r="A7" s="156" t="s">
        <v>3</v>
      </c>
      <c r="B7" s="156"/>
      <c r="C7" s="15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56"/>
      <c r="B8" s="156"/>
      <c r="C8" s="15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57" t="s">
        <v>4</v>
      </c>
      <c r="B9" s="157"/>
      <c r="C9" s="15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3" t="s">
        <v>5</v>
      </c>
      <c r="B10" s="153"/>
      <c r="C10" s="15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56"/>
      <c r="B11" s="156"/>
      <c r="C11" s="15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4"/>
      <c r="C12" s="94" t="str">
        <f>'1. паспорт местоположение'!C12</f>
        <v>M_UES_Р86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3" t="s">
        <v>6</v>
      </c>
      <c r="B13" s="153"/>
      <c r="C13" s="15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60"/>
      <c r="B14" s="160"/>
      <c r="C14" s="16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92"/>
      <c r="C15" s="92" t="str">
        <f>'1. паспорт местоположение'!C15</f>
        <v>Строительство КЛ-6кВ от РП-6 на ТП-22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3" t="s">
        <v>7</v>
      </c>
      <c r="B16" s="153"/>
      <c r="C16" s="15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60"/>
      <c r="B17" s="160"/>
      <c r="C17" s="16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4" t="s">
        <v>92</v>
      </c>
      <c r="B18" s="154"/>
      <c r="C18" s="15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47.25" x14ac:dyDescent="0.25">
      <c r="A22" s="21" t="s">
        <v>12</v>
      </c>
      <c r="B22" s="42" t="s">
        <v>93</v>
      </c>
      <c r="C22" s="43" t="s">
        <v>310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94</v>
      </c>
      <c r="C23" s="99" t="s">
        <v>304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17</v>
      </c>
      <c r="B24" s="23" t="s">
        <v>95</v>
      </c>
      <c r="C24" s="100" t="s">
        <v>390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20</v>
      </c>
      <c r="B25" s="23" t="s">
        <v>96</v>
      </c>
      <c r="C25" s="101" t="s">
        <v>389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1.5" x14ac:dyDescent="0.25">
      <c r="A26" s="21" t="s">
        <v>23</v>
      </c>
      <c r="B26" s="23" t="s">
        <v>97</v>
      </c>
      <c r="C26" s="101" t="s">
        <v>308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25</v>
      </c>
      <c r="B27" s="23" t="s">
        <v>98</v>
      </c>
      <c r="C27" s="99" t="s">
        <v>305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28</v>
      </c>
      <c r="B28" s="23" t="s">
        <v>99</v>
      </c>
      <c r="C28" s="101" t="s">
        <v>306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30</v>
      </c>
      <c r="B29" s="16" t="s">
        <v>100</v>
      </c>
      <c r="C29" s="101" t="s">
        <v>306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32</v>
      </c>
      <c r="B30" s="16" t="s">
        <v>101</v>
      </c>
      <c r="C30" s="101" t="s">
        <v>388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G23" sqref="G23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96"/>
      <c r="C5" s="96"/>
      <c r="D5" s="96"/>
      <c r="E5" s="96"/>
      <c r="F5" s="96"/>
      <c r="G5" s="96"/>
      <c r="H5" s="96"/>
      <c r="I5" s="96" t="str">
        <f>'1. паспорт местоположение'!B5</f>
        <v>Год раскрытия информации: 2023 год</v>
      </c>
      <c r="J5" s="96"/>
      <c r="K5" s="96"/>
      <c r="L5" s="96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4"/>
    </row>
    <row r="7" spans="1:44" ht="18.75" x14ac:dyDescent="0.25">
      <c r="A7" s="156" t="s">
        <v>3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ht="18.75" x14ac:dyDescent="0.25">
      <c r="A9" s="157" t="s">
        <v>4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44" ht="15.75" x14ac:dyDescent="0.25">
      <c r="A10" s="153" t="s">
        <v>5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ht="18.75" x14ac:dyDescent="0.25">
      <c r="B12" s="93"/>
      <c r="C12" s="93"/>
      <c r="D12" s="93"/>
      <c r="E12" s="93"/>
      <c r="F12" s="93"/>
      <c r="G12" s="93"/>
      <c r="H12" s="93"/>
      <c r="I12" s="93" t="str">
        <f>'1. паспорт местоположение'!C12</f>
        <v>M_UES_Р86</v>
      </c>
      <c r="J12" s="93"/>
      <c r="K12" s="93"/>
      <c r="L12" s="93"/>
    </row>
    <row r="13" spans="1:44" ht="15.75" x14ac:dyDescent="0.25">
      <c r="A13" s="153" t="s">
        <v>6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</row>
    <row r="15" spans="1:44" ht="18.75" x14ac:dyDescent="0.25">
      <c r="B15" s="92"/>
      <c r="C15" s="92"/>
      <c r="D15" s="92"/>
      <c r="E15" s="92"/>
      <c r="F15" s="92"/>
      <c r="G15" s="92"/>
      <c r="H15" s="92" t="str">
        <f>'1. паспорт местоположение'!C15</f>
        <v>Строительство КЛ-6кВ от РП-6 на ТП-22</v>
      </c>
      <c r="I15" s="92"/>
      <c r="J15" s="92"/>
      <c r="K15" s="92"/>
      <c r="L15" s="92"/>
    </row>
    <row r="16" spans="1:44" ht="15.75" x14ac:dyDescent="0.25">
      <c r="A16" s="153" t="s">
        <v>7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4"/>
    </row>
    <row r="18" spans="1:12" ht="15.75" x14ac:dyDescent="0.25">
      <c r="K18" s="45"/>
    </row>
    <row r="19" spans="1:12" ht="15.75" customHeight="1" x14ac:dyDescent="0.25">
      <c r="A19" s="161" t="s">
        <v>102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</row>
    <row r="20" spans="1:12" ht="15.75" x14ac:dyDescent="0.25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8.5" customHeight="1" x14ac:dyDescent="0.25">
      <c r="A21" s="158" t="s">
        <v>103</v>
      </c>
      <c r="B21" s="158" t="s">
        <v>104</v>
      </c>
      <c r="C21" s="162" t="s">
        <v>105</v>
      </c>
      <c r="D21" s="162"/>
      <c r="E21" s="162"/>
      <c r="F21" s="162"/>
      <c r="G21" s="162"/>
      <c r="H21" s="162"/>
      <c r="I21" s="158" t="s">
        <v>106</v>
      </c>
      <c r="J21" s="158" t="s">
        <v>107</v>
      </c>
      <c r="K21" s="158" t="s">
        <v>108</v>
      </c>
      <c r="L21" s="158" t="s">
        <v>109</v>
      </c>
    </row>
    <row r="22" spans="1:12" ht="58.5" customHeight="1" x14ac:dyDescent="0.25">
      <c r="A22" s="158"/>
      <c r="B22" s="158"/>
      <c r="C22" s="163" t="s">
        <v>110</v>
      </c>
      <c r="D22" s="163"/>
      <c r="E22" s="48"/>
      <c r="F22" s="49"/>
      <c r="G22" s="163" t="s">
        <v>354</v>
      </c>
      <c r="H22" s="163"/>
      <c r="I22" s="158"/>
      <c r="J22" s="158"/>
      <c r="K22" s="158"/>
      <c r="L22" s="158"/>
    </row>
    <row r="23" spans="1:12" ht="47.25" x14ac:dyDescent="0.25">
      <c r="A23" s="158"/>
      <c r="B23" s="158"/>
      <c r="C23" s="50" t="s">
        <v>111</v>
      </c>
      <c r="D23" s="50" t="s">
        <v>112</v>
      </c>
      <c r="E23" s="50" t="s">
        <v>111</v>
      </c>
      <c r="F23" s="50" t="s">
        <v>112</v>
      </c>
      <c r="G23" s="50" t="s">
        <v>111</v>
      </c>
      <c r="H23" s="50" t="s">
        <v>112</v>
      </c>
      <c r="I23" s="158"/>
      <c r="J23" s="158"/>
      <c r="K23" s="158"/>
      <c r="L23" s="158"/>
    </row>
    <row r="24" spans="1:12" ht="15.75" x14ac:dyDescent="0.25">
      <c r="A24" s="34">
        <v>1</v>
      </c>
      <c r="B24" s="34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</row>
    <row r="25" spans="1:12" ht="31.5" x14ac:dyDescent="0.25">
      <c r="A25" s="50">
        <v>1</v>
      </c>
      <c r="B25" s="51" t="s">
        <v>113</v>
      </c>
      <c r="C25" s="98">
        <v>2022</v>
      </c>
      <c r="D25" s="98">
        <v>2022</v>
      </c>
      <c r="E25" s="98">
        <v>2020</v>
      </c>
      <c r="F25" s="98">
        <v>2020</v>
      </c>
      <c r="G25" s="98">
        <v>2022</v>
      </c>
      <c r="H25" s="98">
        <v>2022</v>
      </c>
      <c r="I25" s="112">
        <v>0</v>
      </c>
      <c r="J25" s="112">
        <v>0</v>
      </c>
      <c r="K25" s="53"/>
      <c r="L25" s="54"/>
    </row>
    <row r="26" spans="1:12" ht="21.75" customHeight="1" x14ac:dyDescent="0.25">
      <c r="A26" s="50" t="s">
        <v>114</v>
      </c>
      <c r="B26" s="55" t="s">
        <v>115</v>
      </c>
      <c r="C26" s="43" t="s">
        <v>308</v>
      </c>
      <c r="D26" s="43" t="s">
        <v>308</v>
      </c>
      <c r="E26" s="43" t="s">
        <v>308</v>
      </c>
      <c r="F26" s="43" t="s">
        <v>308</v>
      </c>
      <c r="G26" s="43" t="s">
        <v>308</v>
      </c>
      <c r="H26" s="43" t="s">
        <v>308</v>
      </c>
      <c r="I26" s="43" t="s">
        <v>308</v>
      </c>
      <c r="J26" s="43" t="s">
        <v>308</v>
      </c>
      <c r="K26" s="53"/>
      <c r="L26" s="53"/>
    </row>
    <row r="27" spans="1:12" s="56" customFormat="1" ht="39" customHeight="1" x14ac:dyDescent="0.25">
      <c r="A27" s="50" t="s">
        <v>116</v>
      </c>
      <c r="B27" s="55" t="s">
        <v>117</v>
      </c>
      <c r="C27" s="43" t="s">
        <v>308</v>
      </c>
      <c r="D27" s="43" t="s">
        <v>308</v>
      </c>
      <c r="E27" s="43" t="s">
        <v>308</v>
      </c>
      <c r="F27" s="43" t="s">
        <v>308</v>
      </c>
      <c r="G27" s="43" t="s">
        <v>308</v>
      </c>
      <c r="H27" s="43" t="s">
        <v>308</v>
      </c>
      <c r="I27" s="43" t="s">
        <v>308</v>
      </c>
      <c r="J27" s="43" t="s">
        <v>308</v>
      </c>
      <c r="K27" s="53"/>
      <c r="L27" s="53"/>
    </row>
    <row r="28" spans="1:12" s="56" customFormat="1" ht="70.5" customHeight="1" x14ac:dyDescent="0.25">
      <c r="A28" s="50" t="s">
        <v>118</v>
      </c>
      <c r="B28" s="55" t="s">
        <v>119</v>
      </c>
      <c r="C28" s="43" t="s">
        <v>308</v>
      </c>
      <c r="D28" s="43" t="s">
        <v>308</v>
      </c>
      <c r="E28" s="43" t="s">
        <v>308</v>
      </c>
      <c r="F28" s="43" t="s">
        <v>308</v>
      </c>
      <c r="G28" s="43" t="s">
        <v>308</v>
      </c>
      <c r="H28" s="43" t="s">
        <v>308</v>
      </c>
      <c r="I28" s="43" t="s">
        <v>308</v>
      </c>
      <c r="J28" s="43" t="s">
        <v>308</v>
      </c>
      <c r="K28" s="53"/>
      <c r="L28" s="53"/>
    </row>
    <row r="29" spans="1:12" s="56" customFormat="1" ht="54" customHeight="1" x14ac:dyDescent="0.25">
      <c r="A29" s="50" t="s">
        <v>120</v>
      </c>
      <c r="B29" s="55" t="s">
        <v>121</v>
      </c>
      <c r="C29" s="43" t="s">
        <v>308</v>
      </c>
      <c r="D29" s="43" t="s">
        <v>308</v>
      </c>
      <c r="E29" s="43" t="s">
        <v>308</v>
      </c>
      <c r="F29" s="43" t="s">
        <v>308</v>
      </c>
      <c r="G29" s="43" t="s">
        <v>308</v>
      </c>
      <c r="H29" s="43" t="s">
        <v>308</v>
      </c>
      <c r="I29" s="43" t="s">
        <v>308</v>
      </c>
      <c r="J29" s="43" t="s">
        <v>308</v>
      </c>
      <c r="K29" s="53"/>
      <c r="L29" s="53"/>
    </row>
    <row r="30" spans="1:12" ht="42" customHeight="1" x14ac:dyDescent="0.25">
      <c r="A30" s="50" t="s">
        <v>122</v>
      </c>
      <c r="B30" s="55" t="s">
        <v>123</v>
      </c>
      <c r="C30" s="43" t="s">
        <v>308</v>
      </c>
      <c r="D30" s="43" t="s">
        <v>308</v>
      </c>
      <c r="E30" s="43" t="s">
        <v>308</v>
      </c>
      <c r="F30" s="43" t="s">
        <v>308</v>
      </c>
      <c r="G30" s="43" t="s">
        <v>308</v>
      </c>
      <c r="H30" s="43" t="s">
        <v>308</v>
      </c>
      <c r="I30" s="43" t="s">
        <v>308</v>
      </c>
      <c r="J30" s="43" t="s">
        <v>308</v>
      </c>
      <c r="K30" s="52"/>
      <c r="L30" s="52"/>
    </row>
    <row r="31" spans="1:12" ht="37.5" customHeight="1" x14ac:dyDescent="0.25">
      <c r="A31" s="50" t="s">
        <v>124</v>
      </c>
      <c r="B31" s="57" t="s">
        <v>125</v>
      </c>
      <c r="C31" s="43" t="s">
        <v>308</v>
      </c>
      <c r="D31" s="43" t="s">
        <v>308</v>
      </c>
      <c r="E31" s="43" t="s">
        <v>308</v>
      </c>
      <c r="F31" s="43" t="s">
        <v>308</v>
      </c>
      <c r="G31" s="43" t="s">
        <v>308</v>
      </c>
      <c r="H31" s="43" t="s">
        <v>308</v>
      </c>
      <c r="I31" s="43" t="s">
        <v>308</v>
      </c>
      <c r="J31" s="43" t="s">
        <v>308</v>
      </c>
      <c r="K31" s="52"/>
      <c r="L31" s="52"/>
    </row>
    <row r="32" spans="1:12" ht="31.5" x14ac:dyDescent="0.25">
      <c r="A32" s="50" t="s">
        <v>126</v>
      </c>
      <c r="B32" s="57" t="s">
        <v>127</v>
      </c>
      <c r="C32" s="43" t="s">
        <v>308</v>
      </c>
      <c r="D32" s="43" t="s">
        <v>308</v>
      </c>
      <c r="E32" s="43" t="s">
        <v>308</v>
      </c>
      <c r="F32" s="43" t="s">
        <v>308</v>
      </c>
      <c r="G32" s="43" t="s">
        <v>308</v>
      </c>
      <c r="H32" s="43" t="s">
        <v>308</v>
      </c>
      <c r="I32" s="43" t="s">
        <v>308</v>
      </c>
      <c r="J32" s="43" t="s">
        <v>308</v>
      </c>
      <c r="K32" s="52"/>
      <c r="L32" s="52"/>
    </row>
    <row r="33" spans="1:12" ht="37.5" customHeight="1" x14ac:dyDescent="0.25">
      <c r="A33" s="50" t="s">
        <v>128</v>
      </c>
      <c r="B33" s="57" t="s">
        <v>129</v>
      </c>
      <c r="C33" s="43" t="s">
        <v>308</v>
      </c>
      <c r="D33" s="43" t="s">
        <v>308</v>
      </c>
      <c r="E33" s="43" t="s">
        <v>308</v>
      </c>
      <c r="F33" s="43" t="s">
        <v>308</v>
      </c>
      <c r="G33" s="43" t="s">
        <v>308</v>
      </c>
      <c r="H33" s="43" t="s">
        <v>308</v>
      </c>
      <c r="I33" s="43" t="s">
        <v>308</v>
      </c>
      <c r="J33" s="43" t="s">
        <v>308</v>
      </c>
      <c r="K33" s="52"/>
      <c r="L33" s="52"/>
    </row>
    <row r="34" spans="1:12" ht="47.25" customHeight="1" x14ac:dyDescent="0.25">
      <c r="A34" s="50" t="s">
        <v>130</v>
      </c>
      <c r="B34" s="57" t="s">
        <v>131</v>
      </c>
      <c r="C34" s="43" t="s">
        <v>308</v>
      </c>
      <c r="D34" s="43" t="s">
        <v>308</v>
      </c>
      <c r="E34" s="43" t="s">
        <v>308</v>
      </c>
      <c r="F34" s="43" t="s">
        <v>308</v>
      </c>
      <c r="G34" s="43" t="s">
        <v>308</v>
      </c>
      <c r="H34" s="43" t="s">
        <v>308</v>
      </c>
      <c r="I34" s="43" t="s">
        <v>308</v>
      </c>
      <c r="J34" s="43" t="s">
        <v>308</v>
      </c>
      <c r="K34" s="52"/>
      <c r="L34" s="52"/>
    </row>
    <row r="35" spans="1:12" ht="49.5" customHeight="1" x14ac:dyDescent="0.25">
      <c r="A35" s="50" t="s">
        <v>132</v>
      </c>
      <c r="B35" s="57" t="s">
        <v>133</v>
      </c>
      <c r="C35" s="43" t="s">
        <v>308</v>
      </c>
      <c r="D35" s="43" t="s">
        <v>308</v>
      </c>
      <c r="E35" s="43" t="s">
        <v>308</v>
      </c>
      <c r="F35" s="43" t="s">
        <v>308</v>
      </c>
      <c r="G35" s="43" t="s">
        <v>308</v>
      </c>
      <c r="H35" s="43" t="s">
        <v>308</v>
      </c>
      <c r="I35" s="43" t="s">
        <v>308</v>
      </c>
      <c r="J35" s="43" t="s">
        <v>308</v>
      </c>
      <c r="K35" s="52"/>
      <c r="L35" s="52"/>
    </row>
    <row r="36" spans="1:12" ht="37.5" customHeight="1" x14ac:dyDescent="0.25">
      <c r="A36" s="50" t="s">
        <v>134</v>
      </c>
      <c r="B36" s="57" t="s">
        <v>135</v>
      </c>
      <c r="C36" s="43" t="s">
        <v>308</v>
      </c>
      <c r="D36" s="43" t="s">
        <v>308</v>
      </c>
      <c r="E36" s="43" t="s">
        <v>308</v>
      </c>
      <c r="F36" s="43" t="s">
        <v>308</v>
      </c>
      <c r="G36" s="43" t="s">
        <v>308</v>
      </c>
      <c r="H36" s="43" t="s">
        <v>308</v>
      </c>
      <c r="I36" s="43" t="s">
        <v>308</v>
      </c>
      <c r="J36" s="43" t="s">
        <v>308</v>
      </c>
      <c r="K36" s="52"/>
      <c r="L36" s="52"/>
    </row>
    <row r="37" spans="1:12" ht="15.75" x14ac:dyDescent="0.25">
      <c r="A37" s="50" t="s">
        <v>136</v>
      </c>
      <c r="B37" s="57" t="s">
        <v>137</v>
      </c>
      <c r="C37" s="43" t="s">
        <v>308</v>
      </c>
      <c r="D37" s="43" t="s">
        <v>308</v>
      </c>
      <c r="E37" s="43" t="s">
        <v>308</v>
      </c>
      <c r="F37" s="43" t="s">
        <v>308</v>
      </c>
      <c r="G37" s="43" t="s">
        <v>308</v>
      </c>
      <c r="H37" s="43" t="s">
        <v>308</v>
      </c>
      <c r="I37" s="43" t="s">
        <v>308</v>
      </c>
      <c r="J37" s="43" t="s">
        <v>308</v>
      </c>
      <c r="K37" s="53"/>
      <c r="L37" s="53"/>
    </row>
    <row r="38" spans="1:12" ht="15.75" x14ac:dyDescent="0.25">
      <c r="A38" s="50" t="s">
        <v>138</v>
      </c>
      <c r="B38" s="51" t="s">
        <v>139</v>
      </c>
      <c r="C38" s="98">
        <v>2022</v>
      </c>
      <c r="D38" s="98">
        <v>2022</v>
      </c>
      <c r="E38" s="98">
        <v>2020</v>
      </c>
      <c r="F38" s="98">
        <v>2020</v>
      </c>
      <c r="G38" s="98">
        <v>2022</v>
      </c>
      <c r="H38" s="98">
        <v>2022</v>
      </c>
      <c r="I38" s="112">
        <v>0</v>
      </c>
      <c r="J38" s="112">
        <v>0</v>
      </c>
      <c r="K38" s="53"/>
      <c r="L38" s="53"/>
    </row>
    <row r="39" spans="1:12" ht="78.75" x14ac:dyDescent="0.25">
      <c r="A39" s="50">
        <v>2</v>
      </c>
      <c r="B39" s="57" t="s">
        <v>140</v>
      </c>
      <c r="C39" s="98" t="s">
        <v>308</v>
      </c>
      <c r="D39" s="98" t="s">
        <v>308</v>
      </c>
      <c r="E39" s="98" t="s">
        <v>308</v>
      </c>
      <c r="F39" s="98" t="s">
        <v>308</v>
      </c>
      <c r="G39" s="98" t="s">
        <v>308</v>
      </c>
      <c r="H39" s="98" t="s">
        <v>308</v>
      </c>
      <c r="I39" s="98" t="s">
        <v>308</v>
      </c>
      <c r="J39" s="98" t="s">
        <v>308</v>
      </c>
      <c r="K39" s="53"/>
      <c r="L39" s="53"/>
    </row>
    <row r="40" spans="1:12" ht="33.75" customHeight="1" x14ac:dyDescent="0.25">
      <c r="A40" s="50" t="s">
        <v>141</v>
      </c>
      <c r="B40" s="57" t="s">
        <v>142</v>
      </c>
      <c r="C40" s="98">
        <v>2022</v>
      </c>
      <c r="D40" s="98">
        <v>2022</v>
      </c>
      <c r="E40" s="98">
        <v>2020</v>
      </c>
      <c r="F40" s="98">
        <v>2020</v>
      </c>
      <c r="G40" s="98">
        <v>2022</v>
      </c>
      <c r="H40" s="98">
        <v>2022</v>
      </c>
      <c r="I40" s="112">
        <v>0</v>
      </c>
      <c r="J40" s="112">
        <v>0</v>
      </c>
      <c r="K40" s="53"/>
      <c r="L40" s="53"/>
    </row>
    <row r="41" spans="1:12" ht="63" customHeight="1" x14ac:dyDescent="0.25">
      <c r="A41" s="50" t="s">
        <v>143</v>
      </c>
      <c r="B41" s="51" t="s">
        <v>144</v>
      </c>
      <c r="C41" s="98">
        <v>2022</v>
      </c>
      <c r="D41" s="98">
        <v>2022</v>
      </c>
      <c r="E41" s="98">
        <v>2020</v>
      </c>
      <c r="F41" s="98">
        <v>2020</v>
      </c>
      <c r="G41" s="98">
        <v>2022</v>
      </c>
      <c r="H41" s="98">
        <v>2022</v>
      </c>
      <c r="I41" s="112">
        <v>0</v>
      </c>
      <c r="J41" s="112">
        <v>0</v>
      </c>
      <c r="K41" s="53"/>
      <c r="L41" s="53"/>
    </row>
    <row r="42" spans="1:12" ht="58.5" customHeight="1" x14ac:dyDescent="0.25">
      <c r="A42" s="50">
        <v>3</v>
      </c>
      <c r="B42" s="57" t="s">
        <v>145</v>
      </c>
      <c r="C42" s="98">
        <v>2022</v>
      </c>
      <c r="D42" s="98">
        <v>2022</v>
      </c>
      <c r="E42" s="98">
        <v>2020</v>
      </c>
      <c r="F42" s="98">
        <v>2020</v>
      </c>
      <c r="G42" s="98">
        <v>2022</v>
      </c>
      <c r="H42" s="98">
        <v>2022</v>
      </c>
      <c r="I42" s="112">
        <v>0</v>
      </c>
      <c r="J42" s="112">
        <v>0</v>
      </c>
      <c r="K42" s="53"/>
      <c r="L42" s="53"/>
    </row>
    <row r="43" spans="1:12" ht="34.5" customHeight="1" x14ac:dyDescent="0.25">
      <c r="A43" s="50" t="s">
        <v>146</v>
      </c>
      <c r="B43" s="57" t="s">
        <v>147</v>
      </c>
      <c r="C43" s="98">
        <v>2022</v>
      </c>
      <c r="D43" s="98">
        <v>2022</v>
      </c>
      <c r="E43" s="98">
        <v>2020</v>
      </c>
      <c r="F43" s="98">
        <v>2020</v>
      </c>
      <c r="G43" s="98">
        <v>2022</v>
      </c>
      <c r="H43" s="98">
        <v>2022</v>
      </c>
      <c r="I43" s="112">
        <v>0</v>
      </c>
      <c r="J43" s="112">
        <v>0</v>
      </c>
      <c r="K43" s="53"/>
      <c r="L43" s="53"/>
    </row>
    <row r="44" spans="1:12" ht="24.75" customHeight="1" x14ac:dyDescent="0.25">
      <c r="A44" s="50" t="s">
        <v>148</v>
      </c>
      <c r="B44" s="57" t="s">
        <v>149</v>
      </c>
      <c r="C44" s="98">
        <v>2022</v>
      </c>
      <c r="D44" s="98">
        <v>2022</v>
      </c>
      <c r="E44" s="98">
        <v>2020</v>
      </c>
      <c r="F44" s="98">
        <v>2020</v>
      </c>
      <c r="G44" s="98">
        <v>2022</v>
      </c>
      <c r="H44" s="98">
        <v>2022</v>
      </c>
      <c r="I44" s="112">
        <v>0</v>
      </c>
      <c r="J44" s="112">
        <v>0</v>
      </c>
      <c r="K44" s="53"/>
      <c r="L44" s="53"/>
    </row>
    <row r="45" spans="1:12" ht="90.75" customHeight="1" x14ac:dyDescent="0.25">
      <c r="A45" s="50" t="s">
        <v>150</v>
      </c>
      <c r="B45" s="57" t="s">
        <v>151</v>
      </c>
      <c r="C45" s="98" t="s">
        <v>308</v>
      </c>
      <c r="D45" s="98" t="s">
        <v>308</v>
      </c>
      <c r="E45" s="98" t="s">
        <v>308</v>
      </c>
      <c r="F45" s="98" t="s">
        <v>308</v>
      </c>
      <c r="G45" s="98" t="s">
        <v>308</v>
      </c>
      <c r="H45" s="98" t="s">
        <v>308</v>
      </c>
      <c r="I45" s="98" t="s">
        <v>308</v>
      </c>
      <c r="J45" s="98" t="s">
        <v>308</v>
      </c>
      <c r="K45" s="58"/>
      <c r="L45" s="58"/>
    </row>
    <row r="46" spans="1:12" ht="167.25" customHeight="1" x14ac:dyDescent="0.25">
      <c r="A46" s="50" t="s">
        <v>152</v>
      </c>
      <c r="B46" s="57" t="s">
        <v>153</v>
      </c>
      <c r="C46" s="98" t="s">
        <v>308</v>
      </c>
      <c r="D46" s="98" t="s">
        <v>308</v>
      </c>
      <c r="E46" s="98" t="s">
        <v>308</v>
      </c>
      <c r="F46" s="98" t="s">
        <v>308</v>
      </c>
      <c r="G46" s="98" t="s">
        <v>308</v>
      </c>
      <c r="H46" s="98" t="s">
        <v>308</v>
      </c>
      <c r="I46" s="98" t="s">
        <v>308</v>
      </c>
      <c r="J46" s="98" t="s">
        <v>308</v>
      </c>
      <c r="K46" s="58"/>
      <c r="L46" s="58"/>
    </row>
    <row r="47" spans="1:12" ht="30.75" customHeight="1" x14ac:dyDescent="0.25">
      <c r="A47" s="50" t="s">
        <v>154</v>
      </c>
      <c r="B47" s="57" t="s">
        <v>155</v>
      </c>
      <c r="C47" s="98">
        <v>2022</v>
      </c>
      <c r="D47" s="98">
        <v>2022</v>
      </c>
      <c r="E47" s="98">
        <v>2020</v>
      </c>
      <c r="F47" s="98">
        <v>2020</v>
      </c>
      <c r="G47" s="98">
        <v>2022</v>
      </c>
      <c r="H47" s="98">
        <v>2022</v>
      </c>
      <c r="I47" s="112">
        <v>0</v>
      </c>
      <c r="J47" s="112">
        <v>0</v>
      </c>
      <c r="K47" s="53"/>
      <c r="L47" s="53"/>
    </row>
    <row r="48" spans="1:12" ht="37.5" customHeight="1" x14ac:dyDescent="0.25">
      <c r="A48" s="50" t="s">
        <v>156</v>
      </c>
      <c r="B48" s="51" t="s">
        <v>157</v>
      </c>
      <c r="C48" s="98">
        <v>2022</v>
      </c>
      <c r="D48" s="98">
        <v>2022</v>
      </c>
      <c r="E48" s="98">
        <v>2020</v>
      </c>
      <c r="F48" s="98">
        <v>2020</v>
      </c>
      <c r="G48" s="98">
        <v>2022</v>
      </c>
      <c r="H48" s="98">
        <v>2022</v>
      </c>
      <c r="I48" s="112">
        <v>0</v>
      </c>
      <c r="J48" s="112">
        <v>0</v>
      </c>
      <c r="K48" s="53"/>
      <c r="L48" s="53"/>
    </row>
    <row r="49" spans="1:12" ht="35.25" customHeight="1" x14ac:dyDescent="0.25">
      <c r="A49" s="50">
        <v>4</v>
      </c>
      <c r="B49" s="57" t="s">
        <v>158</v>
      </c>
      <c r="C49" s="98">
        <v>2022</v>
      </c>
      <c r="D49" s="98">
        <v>2022</v>
      </c>
      <c r="E49" s="98">
        <v>2020</v>
      </c>
      <c r="F49" s="98">
        <v>2020</v>
      </c>
      <c r="G49" s="98">
        <v>2022</v>
      </c>
      <c r="H49" s="98">
        <v>2022</v>
      </c>
      <c r="I49" s="112">
        <v>0</v>
      </c>
      <c r="J49" s="112">
        <v>0</v>
      </c>
      <c r="K49" s="53"/>
      <c r="L49" s="53"/>
    </row>
    <row r="50" spans="1:12" ht="86.25" customHeight="1" x14ac:dyDescent="0.25">
      <c r="A50" s="50" t="s">
        <v>159</v>
      </c>
      <c r="B50" s="57" t="s">
        <v>160</v>
      </c>
      <c r="C50" s="98" t="s">
        <v>308</v>
      </c>
      <c r="D50" s="98" t="s">
        <v>308</v>
      </c>
      <c r="E50" s="98" t="s">
        <v>308</v>
      </c>
      <c r="F50" s="98" t="s">
        <v>308</v>
      </c>
      <c r="G50" s="98" t="s">
        <v>308</v>
      </c>
      <c r="H50" s="98" t="s">
        <v>308</v>
      </c>
      <c r="I50" s="98" t="s">
        <v>308</v>
      </c>
      <c r="J50" s="98" t="s">
        <v>308</v>
      </c>
      <c r="K50" s="53"/>
      <c r="L50" s="53"/>
    </row>
    <row r="51" spans="1:12" ht="77.25" customHeight="1" x14ac:dyDescent="0.25">
      <c r="A51" s="50" t="s">
        <v>161</v>
      </c>
      <c r="B51" s="57" t="s">
        <v>162</v>
      </c>
      <c r="C51" s="98" t="s">
        <v>308</v>
      </c>
      <c r="D51" s="98" t="s">
        <v>308</v>
      </c>
      <c r="E51" s="98" t="s">
        <v>308</v>
      </c>
      <c r="F51" s="98" t="s">
        <v>308</v>
      </c>
      <c r="G51" s="98" t="s">
        <v>308</v>
      </c>
      <c r="H51" s="98" t="s">
        <v>308</v>
      </c>
      <c r="I51" s="98" t="s">
        <v>308</v>
      </c>
      <c r="J51" s="98" t="s">
        <v>308</v>
      </c>
      <c r="K51" s="58"/>
      <c r="L51" s="58"/>
    </row>
    <row r="52" spans="1:12" ht="71.25" customHeight="1" x14ac:dyDescent="0.25">
      <c r="A52" s="50" t="s">
        <v>163</v>
      </c>
      <c r="B52" s="57" t="s">
        <v>164</v>
      </c>
      <c r="C52" s="98" t="s">
        <v>308</v>
      </c>
      <c r="D52" s="98" t="s">
        <v>308</v>
      </c>
      <c r="E52" s="98" t="s">
        <v>308</v>
      </c>
      <c r="F52" s="98" t="s">
        <v>308</v>
      </c>
      <c r="G52" s="98" t="s">
        <v>308</v>
      </c>
      <c r="H52" s="98" t="s">
        <v>308</v>
      </c>
      <c r="I52" s="98" t="s">
        <v>308</v>
      </c>
      <c r="J52" s="98" t="s">
        <v>308</v>
      </c>
      <c r="K52" s="58"/>
      <c r="L52" s="58"/>
    </row>
    <row r="53" spans="1:12" ht="48" customHeight="1" x14ac:dyDescent="0.25">
      <c r="A53" s="50" t="s">
        <v>165</v>
      </c>
      <c r="B53" s="59" t="s">
        <v>166</v>
      </c>
      <c r="C53" s="98">
        <v>2022</v>
      </c>
      <c r="D53" s="98">
        <v>2022</v>
      </c>
      <c r="E53" s="98">
        <v>2020</v>
      </c>
      <c r="F53" s="98">
        <v>2020</v>
      </c>
      <c r="G53" s="98">
        <v>2022</v>
      </c>
      <c r="H53" s="98">
        <v>2022</v>
      </c>
      <c r="I53" s="112">
        <v>0</v>
      </c>
      <c r="J53" s="112">
        <v>0</v>
      </c>
      <c r="K53" s="53"/>
      <c r="L53" s="53"/>
    </row>
    <row r="54" spans="1:12" ht="46.5" customHeight="1" x14ac:dyDescent="0.25">
      <c r="A54" s="50" t="s">
        <v>167</v>
      </c>
      <c r="B54" s="57" t="s">
        <v>168</v>
      </c>
      <c r="C54" s="98" t="s">
        <v>308</v>
      </c>
      <c r="D54" s="98" t="s">
        <v>308</v>
      </c>
      <c r="E54" s="98" t="s">
        <v>308</v>
      </c>
      <c r="F54" s="98" t="s">
        <v>308</v>
      </c>
      <c r="G54" s="98" t="s">
        <v>308</v>
      </c>
      <c r="H54" s="98" t="s">
        <v>308</v>
      </c>
      <c r="I54" s="98" t="s">
        <v>308</v>
      </c>
      <c r="J54" s="98" t="s">
        <v>308</v>
      </c>
      <c r="K54" s="58"/>
      <c r="L54" s="58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9" zoomScale="75" zoomScaleNormal="70" zoomScalePageLayoutView="75" workbookViewId="0">
      <selection activeCell="J36" sqref="J36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0"/>
      <c r="B1" s="60"/>
      <c r="D1" s="60"/>
      <c r="E1" s="60"/>
      <c r="F1" s="60"/>
      <c r="L1" s="60"/>
      <c r="M1" s="60"/>
      <c r="U1" s="3" t="s">
        <v>0</v>
      </c>
    </row>
    <row r="2" spans="1:21" ht="18.75" x14ac:dyDescent="0.3">
      <c r="A2" s="60"/>
      <c r="B2" s="60"/>
      <c r="D2" s="60"/>
      <c r="E2" s="60"/>
      <c r="F2" s="60"/>
      <c r="L2" s="60"/>
      <c r="M2" s="60"/>
      <c r="U2" s="4" t="s">
        <v>1</v>
      </c>
    </row>
    <row r="3" spans="1:21" ht="18.75" x14ac:dyDescent="0.3">
      <c r="A3" s="60"/>
      <c r="B3" s="60"/>
      <c r="D3" s="60"/>
      <c r="E3" s="60"/>
      <c r="F3" s="60"/>
      <c r="L3" s="60"/>
      <c r="M3" s="60"/>
      <c r="U3" s="4" t="s">
        <v>2</v>
      </c>
    </row>
    <row r="4" spans="1:21" ht="18.75" customHeight="1" x14ac:dyDescent="0.25">
      <c r="B4" s="96"/>
      <c r="C4" s="96"/>
      <c r="D4" s="96"/>
      <c r="E4" s="155" t="str">
        <f>'1. паспорт местоположение'!B5</f>
        <v>Год раскрытия информации: 2023 год</v>
      </c>
      <c r="F4" s="155"/>
      <c r="G4" s="155"/>
      <c r="H4" s="155"/>
      <c r="I4" s="155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 ht="18.75" x14ac:dyDescent="0.3">
      <c r="A5" s="60"/>
      <c r="B5" s="60"/>
      <c r="D5" s="60"/>
      <c r="E5" s="60"/>
      <c r="F5" s="60"/>
      <c r="L5" s="60"/>
      <c r="M5" s="60"/>
      <c r="U5" s="4"/>
    </row>
    <row r="6" spans="1:21" ht="18.75" x14ac:dyDescent="0.25">
      <c r="A6" s="156" t="s">
        <v>3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57" t="s">
        <v>4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</row>
    <row r="9" spans="1:21" ht="18.75" customHeight="1" x14ac:dyDescent="0.25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94"/>
      <c r="C11" s="94"/>
      <c r="D11" s="94"/>
      <c r="E11" s="94"/>
      <c r="F11" s="94" t="str">
        <f>'1. паспорт местоположение'!C12</f>
        <v>M_UES_Р86</v>
      </c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ht="15.75" x14ac:dyDescent="0.25">
      <c r="A12" s="153" t="s">
        <v>6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61"/>
      <c r="B13" s="61"/>
      <c r="C13" s="61"/>
      <c r="D13" s="61"/>
      <c r="E13" s="61"/>
      <c r="F13" s="61"/>
      <c r="G13" s="61"/>
      <c r="H13" s="61"/>
      <c r="I13" s="61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 ht="18.75" x14ac:dyDescent="0.25">
      <c r="B14" s="92"/>
      <c r="C14" s="92"/>
      <c r="D14" s="92"/>
      <c r="E14" s="166" t="str">
        <f>'1. паспорт местоположение'!C15</f>
        <v>Строительство КЛ-6кВ от РП-6 на ТП-22</v>
      </c>
      <c r="F14" s="166"/>
      <c r="G14" s="166"/>
      <c r="H14" s="166"/>
      <c r="I14" s="166"/>
      <c r="J14" s="166"/>
      <c r="K14" s="166"/>
      <c r="L14" s="92"/>
      <c r="M14" s="92"/>
      <c r="N14" s="92"/>
      <c r="O14" s="92"/>
      <c r="P14" s="92"/>
      <c r="Q14" s="92"/>
      <c r="R14" s="92"/>
      <c r="S14" s="92"/>
      <c r="T14" s="92"/>
      <c r="U14" s="92"/>
    </row>
    <row r="15" spans="1:21" ht="15.75" customHeight="1" x14ac:dyDescent="0.25">
      <c r="A15" s="153" t="s">
        <v>7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ht="15.75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ht="15.75" x14ac:dyDescent="0.25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 ht="15.75" x14ac:dyDescent="0.25">
      <c r="A18" s="164" t="s">
        <v>169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</row>
    <row r="19" spans="1:24" ht="15.75" x14ac:dyDescent="0.25">
      <c r="A19" s="60"/>
      <c r="B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 x14ac:dyDescent="0.25">
      <c r="A20" s="158" t="s">
        <v>170</v>
      </c>
      <c r="B20" s="158" t="s">
        <v>171</v>
      </c>
      <c r="C20" s="158" t="s">
        <v>172</v>
      </c>
      <c r="D20" s="158"/>
      <c r="E20" s="162" t="s">
        <v>173</v>
      </c>
      <c r="F20" s="162"/>
      <c r="G20" s="158" t="s">
        <v>174</v>
      </c>
      <c r="H20" s="165" t="s">
        <v>307</v>
      </c>
      <c r="I20" s="165"/>
      <c r="J20" s="165"/>
      <c r="K20" s="165"/>
      <c r="L20" s="165" t="s">
        <v>175</v>
      </c>
      <c r="M20" s="165"/>
      <c r="N20" s="165"/>
      <c r="O20" s="165"/>
      <c r="P20" s="165" t="s">
        <v>176</v>
      </c>
      <c r="Q20" s="165"/>
      <c r="R20" s="165"/>
      <c r="S20" s="165"/>
      <c r="T20" s="159" t="s">
        <v>177</v>
      </c>
      <c r="U20" s="159"/>
      <c r="V20" s="6"/>
      <c r="W20" s="6"/>
      <c r="X20" s="6"/>
    </row>
    <row r="21" spans="1:24" ht="99.75" customHeight="1" x14ac:dyDescent="0.25">
      <c r="A21" s="158"/>
      <c r="B21" s="158"/>
      <c r="C21" s="158"/>
      <c r="D21" s="158"/>
      <c r="E21" s="162"/>
      <c r="F21" s="162"/>
      <c r="G21" s="158"/>
      <c r="H21" s="158" t="s">
        <v>110</v>
      </c>
      <c r="I21" s="158"/>
      <c r="J21" s="158" t="s">
        <v>391</v>
      </c>
      <c r="K21" s="158"/>
      <c r="L21" s="158" t="s">
        <v>110</v>
      </c>
      <c r="M21" s="158"/>
      <c r="N21" s="158" t="s">
        <v>178</v>
      </c>
      <c r="O21" s="158"/>
      <c r="P21" s="158" t="s">
        <v>110</v>
      </c>
      <c r="Q21" s="158"/>
      <c r="R21" s="158" t="s">
        <v>178</v>
      </c>
      <c r="S21" s="158"/>
      <c r="T21" s="159"/>
      <c r="U21" s="159"/>
    </row>
    <row r="22" spans="1:24" ht="89.25" customHeight="1" x14ac:dyDescent="0.25">
      <c r="A22" s="158"/>
      <c r="B22" s="158"/>
      <c r="C22" s="63" t="s">
        <v>110</v>
      </c>
      <c r="D22" s="63" t="s">
        <v>391</v>
      </c>
      <c r="E22" s="64" t="s">
        <v>179</v>
      </c>
      <c r="F22" s="64" t="s">
        <v>180</v>
      </c>
      <c r="G22" s="158"/>
      <c r="H22" s="65" t="s">
        <v>181</v>
      </c>
      <c r="I22" s="65" t="s">
        <v>182</v>
      </c>
      <c r="J22" s="65" t="s">
        <v>181</v>
      </c>
      <c r="K22" s="65" t="s">
        <v>182</v>
      </c>
      <c r="L22" s="65" t="s">
        <v>181</v>
      </c>
      <c r="M22" s="65" t="s">
        <v>182</v>
      </c>
      <c r="N22" s="65" t="s">
        <v>181</v>
      </c>
      <c r="O22" s="65" t="s">
        <v>182</v>
      </c>
      <c r="P22" s="65" t="s">
        <v>181</v>
      </c>
      <c r="Q22" s="65" t="s">
        <v>182</v>
      </c>
      <c r="R22" s="65" t="s">
        <v>181</v>
      </c>
      <c r="S22" s="65" t="s">
        <v>182</v>
      </c>
      <c r="T22" s="63" t="s">
        <v>110</v>
      </c>
      <c r="U22" s="63" t="s">
        <v>391</v>
      </c>
    </row>
    <row r="23" spans="1:24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7</v>
      </c>
      <c r="H23" s="97">
        <v>8</v>
      </c>
      <c r="I23" s="97">
        <v>9</v>
      </c>
      <c r="J23" s="97">
        <v>10</v>
      </c>
      <c r="K23" s="97">
        <v>11</v>
      </c>
      <c r="L23" s="97">
        <v>12</v>
      </c>
      <c r="M23" s="97">
        <v>13</v>
      </c>
      <c r="N23" s="97">
        <v>14</v>
      </c>
      <c r="O23" s="97">
        <v>15</v>
      </c>
      <c r="P23" s="97">
        <v>16</v>
      </c>
      <c r="Q23" s="97">
        <v>17</v>
      </c>
      <c r="R23" s="97">
        <v>18</v>
      </c>
      <c r="S23" s="97">
        <v>19</v>
      </c>
      <c r="T23" s="97">
        <v>20</v>
      </c>
      <c r="U23" s="97">
        <v>21</v>
      </c>
    </row>
    <row r="24" spans="1:24" s="118" customFormat="1" ht="47.25" customHeight="1" x14ac:dyDescent="0.25">
      <c r="A24" s="39">
        <v>1</v>
      </c>
      <c r="B24" s="40" t="s">
        <v>183</v>
      </c>
      <c r="C24" s="147">
        <f>H24</f>
        <v>2.9580000000000002</v>
      </c>
      <c r="D24" s="148">
        <f>J24</f>
        <v>1.66</v>
      </c>
      <c r="E24" s="114">
        <v>0</v>
      </c>
      <c r="F24" s="114">
        <v>0</v>
      </c>
      <c r="G24" s="115">
        <v>0</v>
      </c>
      <c r="H24" s="116">
        <v>2.9580000000000002</v>
      </c>
      <c r="I24" s="114">
        <v>0</v>
      </c>
      <c r="J24" s="117">
        <v>1.66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02">
        <f>C24</f>
        <v>2.9580000000000002</v>
      </c>
      <c r="U24" s="148">
        <f>J24</f>
        <v>1.66</v>
      </c>
    </row>
    <row r="25" spans="1:24" ht="24" customHeight="1" x14ac:dyDescent="0.25">
      <c r="A25" s="67" t="s">
        <v>184</v>
      </c>
      <c r="B25" s="68" t="s">
        <v>185</v>
      </c>
      <c r="C25" s="147">
        <f t="shared" ref="C25:C64" si="0">H25</f>
        <v>0</v>
      </c>
      <c r="D25" s="113">
        <v>0</v>
      </c>
      <c r="E25" s="113">
        <v>0</v>
      </c>
      <c r="F25" s="113">
        <v>0</v>
      </c>
      <c r="G25" s="113">
        <v>0</v>
      </c>
      <c r="H25" s="104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>
        <v>0</v>
      </c>
      <c r="Q25" s="113">
        <v>0</v>
      </c>
      <c r="R25" s="113">
        <v>0</v>
      </c>
      <c r="S25" s="113">
        <v>0</v>
      </c>
      <c r="T25" s="113">
        <v>0</v>
      </c>
      <c r="U25" s="113">
        <v>0</v>
      </c>
    </row>
    <row r="26" spans="1:24" ht="15.75" x14ac:dyDescent="0.25">
      <c r="A26" s="67" t="s">
        <v>186</v>
      </c>
      <c r="B26" s="68" t="s">
        <v>187</v>
      </c>
      <c r="C26" s="147">
        <f t="shared" si="0"/>
        <v>0</v>
      </c>
      <c r="D26" s="113">
        <v>0</v>
      </c>
      <c r="E26" s="113">
        <v>0</v>
      </c>
      <c r="F26" s="113">
        <v>0</v>
      </c>
      <c r="G26" s="113">
        <v>0</v>
      </c>
      <c r="H26" s="104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>
        <v>0</v>
      </c>
      <c r="Q26" s="113">
        <v>0</v>
      </c>
      <c r="R26" s="113">
        <v>0</v>
      </c>
      <c r="S26" s="113">
        <v>0</v>
      </c>
      <c r="T26" s="113">
        <v>0</v>
      </c>
      <c r="U26" s="113">
        <v>0</v>
      </c>
    </row>
    <row r="27" spans="1:24" ht="31.5" x14ac:dyDescent="0.25">
      <c r="A27" s="67" t="s">
        <v>188</v>
      </c>
      <c r="B27" s="68" t="s">
        <v>189</v>
      </c>
      <c r="C27" s="147">
        <f t="shared" si="0"/>
        <v>2.9580000000000002</v>
      </c>
      <c r="D27" s="106">
        <f>D24</f>
        <v>1.66</v>
      </c>
      <c r="E27" s="113">
        <v>0</v>
      </c>
      <c r="F27" s="113">
        <v>0</v>
      </c>
      <c r="G27" s="103">
        <v>0</v>
      </c>
      <c r="H27" s="104">
        <v>2.9580000000000002</v>
      </c>
      <c r="I27" s="113">
        <v>0</v>
      </c>
      <c r="J27" s="104">
        <v>1.66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06">
        <f>C27</f>
        <v>2.9580000000000002</v>
      </c>
      <c r="U27" s="106">
        <f>J27</f>
        <v>1.66</v>
      </c>
    </row>
    <row r="28" spans="1:24" ht="15.75" x14ac:dyDescent="0.25">
      <c r="A28" s="67" t="s">
        <v>190</v>
      </c>
      <c r="B28" s="68" t="s">
        <v>191</v>
      </c>
      <c r="C28" s="147">
        <f t="shared" si="0"/>
        <v>0</v>
      </c>
      <c r="D28" s="113">
        <v>0</v>
      </c>
      <c r="E28" s="113">
        <v>0</v>
      </c>
      <c r="F28" s="113">
        <v>0</v>
      </c>
      <c r="G28" s="113">
        <v>0</v>
      </c>
      <c r="H28" s="104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>
        <v>0</v>
      </c>
      <c r="Q28" s="113">
        <v>0</v>
      </c>
      <c r="R28" s="113">
        <v>0</v>
      </c>
      <c r="S28" s="113">
        <v>0</v>
      </c>
      <c r="T28" s="113">
        <v>0</v>
      </c>
      <c r="U28" s="113">
        <v>0</v>
      </c>
    </row>
    <row r="29" spans="1:24" ht="15.75" x14ac:dyDescent="0.25">
      <c r="A29" s="67" t="s">
        <v>192</v>
      </c>
      <c r="B29" s="69" t="s">
        <v>193</v>
      </c>
      <c r="C29" s="147">
        <f t="shared" si="0"/>
        <v>0</v>
      </c>
      <c r="D29" s="113">
        <v>0</v>
      </c>
      <c r="E29" s="113">
        <v>0</v>
      </c>
      <c r="F29" s="113">
        <v>0</v>
      </c>
      <c r="G29" s="113">
        <v>0</v>
      </c>
      <c r="H29" s="104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>
        <v>0</v>
      </c>
      <c r="Q29" s="113">
        <v>0</v>
      </c>
      <c r="R29" s="113">
        <v>0</v>
      </c>
      <c r="S29" s="113">
        <v>0</v>
      </c>
      <c r="T29" s="113">
        <v>0</v>
      </c>
      <c r="U29" s="113">
        <v>0</v>
      </c>
    </row>
    <row r="30" spans="1:24" s="118" customFormat="1" ht="47.25" x14ac:dyDescent="0.25">
      <c r="A30" s="39" t="s">
        <v>14</v>
      </c>
      <c r="B30" s="40" t="s">
        <v>194</v>
      </c>
      <c r="C30" s="147">
        <f t="shared" si="0"/>
        <v>2.4649999999999999</v>
      </c>
      <c r="D30" s="116">
        <f>D31+D32+D33+D34</f>
        <v>2.4649999999999999</v>
      </c>
      <c r="E30" s="114">
        <v>0</v>
      </c>
      <c r="F30" s="114">
        <v>0</v>
      </c>
      <c r="G30" s="115">
        <v>0</v>
      </c>
      <c r="H30" s="116">
        <f>H32+H33+H34</f>
        <v>2.4649999999999999</v>
      </c>
      <c r="I30" s="114">
        <v>0</v>
      </c>
      <c r="J30" s="116">
        <f>J32+J33+J34</f>
        <v>1.383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02">
        <f>C30</f>
        <v>2.4649999999999999</v>
      </c>
      <c r="U30" s="102">
        <f>J30</f>
        <v>1.383</v>
      </c>
    </row>
    <row r="31" spans="1:24" ht="15.75" x14ac:dyDescent="0.25">
      <c r="A31" s="67" t="s">
        <v>195</v>
      </c>
      <c r="B31" s="68" t="s">
        <v>196</v>
      </c>
      <c r="C31" s="147">
        <f t="shared" si="0"/>
        <v>0</v>
      </c>
      <c r="D31" s="113">
        <v>0</v>
      </c>
      <c r="E31" s="113">
        <v>0</v>
      </c>
      <c r="F31" s="113">
        <v>0</v>
      </c>
      <c r="G31" s="113">
        <v>0</v>
      </c>
      <c r="H31" s="104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>
        <v>0</v>
      </c>
      <c r="Q31" s="113">
        <v>0</v>
      </c>
      <c r="R31" s="113">
        <v>0</v>
      </c>
      <c r="S31" s="113">
        <v>0</v>
      </c>
      <c r="T31" s="113">
        <v>0</v>
      </c>
      <c r="U31" s="113">
        <v>0</v>
      </c>
    </row>
    <row r="32" spans="1:24" ht="31.5" x14ac:dyDescent="0.25">
      <c r="A32" s="67" t="s">
        <v>197</v>
      </c>
      <c r="B32" s="68" t="s">
        <v>198</v>
      </c>
      <c r="C32" s="147">
        <f t="shared" si="0"/>
        <v>1.6379999999999999</v>
      </c>
      <c r="D32" s="104">
        <v>2.46</v>
      </c>
      <c r="E32" s="113">
        <v>0</v>
      </c>
      <c r="F32" s="113">
        <v>0</v>
      </c>
      <c r="G32" s="103">
        <v>0</v>
      </c>
      <c r="H32" s="104">
        <v>1.6379999999999999</v>
      </c>
      <c r="I32" s="113">
        <v>0</v>
      </c>
      <c r="J32" s="104">
        <v>0.56699999999999995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>
        <v>0</v>
      </c>
      <c r="Q32" s="113">
        <v>0</v>
      </c>
      <c r="R32" s="113">
        <v>0</v>
      </c>
      <c r="S32" s="113">
        <v>0</v>
      </c>
      <c r="T32" s="106">
        <f>C32</f>
        <v>1.6379999999999999</v>
      </c>
      <c r="U32" s="106">
        <f>J32</f>
        <v>0.56699999999999995</v>
      </c>
    </row>
    <row r="33" spans="1:21" ht="15.75" x14ac:dyDescent="0.25">
      <c r="A33" s="67" t="s">
        <v>199</v>
      </c>
      <c r="B33" s="68" t="s">
        <v>200</v>
      </c>
      <c r="C33" s="147">
        <f t="shared" si="0"/>
        <v>0.82199999999999995</v>
      </c>
      <c r="D33" s="113">
        <v>0</v>
      </c>
      <c r="E33" s="113">
        <v>0</v>
      </c>
      <c r="F33" s="113">
        <v>0</v>
      </c>
      <c r="G33" s="113">
        <v>0</v>
      </c>
      <c r="H33" s="104">
        <v>0.82199999999999995</v>
      </c>
      <c r="I33" s="113">
        <v>0</v>
      </c>
      <c r="J33" s="113">
        <v>0.80600000000000005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>
        <v>0</v>
      </c>
      <c r="Q33" s="113">
        <v>0</v>
      </c>
      <c r="R33" s="113">
        <v>0</v>
      </c>
      <c r="S33" s="113">
        <v>0</v>
      </c>
      <c r="T33" s="106">
        <f>C33</f>
        <v>0.82199999999999995</v>
      </c>
      <c r="U33" s="106">
        <f t="shared" ref="U33:U34" si="1">J33</f>
        <v>0.80600000000000005</v>
      </c>
    </row>
    <row r="34" spans="1:21" ht="15.75" x14ac:dyDescent="0.25">
      <c r="A34" s="67" t="s">
        <v>201</v>
      </c>
      <c r="B34" s="68" t="s">
        <v>202</v>
      </c>
      <c r="C34" s="147">
        <f t="shared" si="0"/>
        <v>5.0000000000000001E-3</v>
      </c>
      <c r="D34" s="104">
        <v>5.0000000000000001E-3</v>
      </c>
      <c r="E34" s="113">
        <v>0</v>
      </c>
      <c r="F34" s="113">
        <v>0</v>
      </c>
      <c r="G34" s="103">
        <v>0</v>
      </c>
      <c r="H34" s="104">
        <v>5.0000000000000001E-3</v>
      </c>
      <c r="I34" s="113">
        <v>0</v>
      </c>
      <c r="J34" s="104">
        <v>0.01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0</v>
      </c>
      <c r="R34" s="113">
        <v>0</v>
      </c>
      <c r="S34" s="113">
        <v>0</v>
      </c>
      <c r="T34" s="106">
        <f t="shared" ref="T34" si="2">C34</f>
        <v>5.0000000000000001E-3</v>
      </c>
      <c r="U34" s="106">
        <f t="shared" si="1"/>
        <v>0.01</v>
      </c>
    </row>
    <row r="35" spans="1:21" s="118" customFormat="1" ht="31.5" x14ac:dyDescent="0.25">
      <c r="A35" s="39" t="s">
        <v>17</v>
      </c>
      <c r="B35" s="40" t="s">
        <v>203</v>
      </c>
      <c r="C35" s="147">
        <f t="shared" si="0"/>
        <v>1.35</v>
      </c>
      <c r="D35" s="116">
        <v>1.35</v>
      </c>
      <c r="E35" s="114">
        <v>0</v>
      </c>
      <c r="F35" s="114">
        <v>0</v>
      </c>
      <c r="G35" s="115">
        <v>0</v>
      </c>
      <c r="H35" s="116">
        <v>1.35</v>
      </c>
      <c r="I35" s="114">
        <v>0</v>
      </c>
      <c r="J35" s="116">
        <v>1.1339999999999999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02">
        <f>C35</f>
        <v>1.35</v>
      </c>
      <c r="U35" s="106">
        <f>J35</f>
        <v>1.1339999999999999</v>
      </c>
    </row>
    <row r="36" spans="1:21" ht="31.5" x14ac:dyDescent="0.25">
      <c r="A36" s="67" t="s">
        <v>204</v>
      </c>
      <c r="B36" s="24" t="s">
        <v>205</v>
      </c>
      <c r="C36" s="147">
        <f t="shared" si="0"/>
        <v>0</v>
      </c>
      <c r="D36" s="113">
        <v>0</v>
      </c>
      <c r="E36" s="113">
        <v>0</v>
      </c>
      <c r="F36" s="113">
        <v>0</v>
      </c>
      <c r="G36" s="113">
        <v>0</v>
      </c>
      <c r="H36" s="104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>
        <v>0</v>
      </c>
      <c r="Q36" s="113">
        <v>0</v>
      </c>
      <c r="R36" s="113">
        <v>0</v>
      </c>
      <c r="S36" s="113">
        <v>0</v>
      </c>
      <c r="T36" s="113">
        <v>0</v>
      </c>
      <c r="U36" s="113">
        <v>0</v>
      </c>
    </row>
    <row r="37" spans="1:21" ht="15.75" x14ac:dyDescent="0.25">
      <c r="A37" s="67" t="s">
        <v>206</v>
      </c>
      <c r="B37" s="24" t="s">
        <v>207</v>
      </c>
      <c r="C37" s="147">
        <f t="shared" si="0"/>
        <v>0</v>
      </c>
      <c r="D37" s="113">
        <v>0</v>
      </c>
      <c r="E37" s="113">
        <v>0</v>
      </c>
      <c r="F37" s="113">
        <v>0</v>
      </c>
      <c r="G37" s="113">
        <v>0</v>
      </c>
      <c r="H37" s="104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>
        <v>0</v>
      </c>
      <c r="Q37" s="113">
        <v>0</v>
      </c>
      <c r="R37" s="113">
        <v>0</v>
      </c>
      <c r="S37" s="113">
        <v>0</v>
      </c>
      <c r="T37" s="113">
        <v>0</v>
      </c>
      <c r="U37" s="113">
        <v>0</v>
      </c>
    </row>
    <row r="38" spans="1:21" ht="15.75" x14ac:dyDescent="0.25">
      <c r="A38" s="67" t="s">
        <v>208</v>
      </c>
      <c r="B38" s="24" t="s">
        <v>209</v>
      </c>
      <c r="C38" s="147">
        <f t="shared" si="0"/>
        <v>0</v>
      </c>
      <c r="D38" s="113">
        <v>0</v>
      </c>
      <c r="E38" s="113">
        <v>0</v>
      </c>
      <c r="F38" s="113">
        <v>0</v>
      </c>
      <c r="G38" s="113">
        <v>0</v>
      </c>
      <c r="H38" s="104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>
        <v>0</v>
      </c>
      <c r="Q38" s="113">
        <v>0</v>
      </c>
      <c r="R38" s="113">
        <v>0</v>
      </c>
      <c r="S38" s="113">
        <v>0</v>
      </c>
      <c r="T38" s="113">
        <v>0</v>
      </c>
      <c r="U38" s="113">
        <v>0</v>
      </c>
    </row>
    <row r="39" spans="1:21" ht="31.5" x14ac:dyDescent="0.25">
      <c r="A39" s="67" t="s">
        <v>210</v>
      </c>
      <c r="B39" s="68" t="s">
        <v>211</v>
      </c>
      <c r="C39" s="147">
        <f t="shared" si="0"/>
        <v>0</v>
      </c>
      <c r="D39" s="113">
        <v>0</v>
      </c>
      <c r="E39" s="113">
        <v>0</v>
      </c>
      <c r="F39" s="113">
        <v>0</v>
      </c>
      <c r="G39" s="103">
        <v>0</v>
      </c>
      <c r="H39" s="104">
        <v>0</v>
      </c>
      <c r="I39" s="113">
        <v>0</v>
      </c>
      <c r="J39" s="113">
        <f>D39</f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06">
        <f>C39</f>
        <v>0</v>
      </c>
      <c r="U39" s="124">
        <f t="shared" ref="U39:U47" si="3">D39</f>
        <v>0</v>
      </c>
    </row>
    <row r="40" spans="1:21" ht="31.5" x14ac:dyDescent="0.25">
      <c r="A40" s="67" t="s">
        <v>212</v>
      </c>
      <c r="B40" s="68" t="s">
        <v>213</v>
      </c>
      <c r="C40" s="147">
        <f t="shared" si="0"/>
        <v>0</v>
      </c>
      <c r="D40" s="113">
        <v>0</v>
      </c>
      <c r="E40" s="113">
        <v>0</v>
      </c>
      <c r="F40" s="113">
        <v>0</v>
      </c>
      <c r="G40" s="113">
        <v>0</v>
      </c>
      <c r="H40" s="104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>
        <v>0</v>
      </c>
      <c r="Q40" s="113">
        <v>0</v>
      </c>
      <c r="R40" s="113">
        <v>0</v>
      </c>
      <c r="S40" s="113">
        <v>0</v>
      </c>
      <c r="T40" s="113">
        <v>0</v>
      </c>
      <c r="U40" s="113">
        <v>0</v>
      </c>
    </row>
    <row r="41" spans="1:21" ht="15.75" x14ac:dyDescent="0.25">
      <c r="A41" s="67" t="s">
        <v>214</v>
      </c>
      <c r="B41" s="68" t="s">
        <v>215</v>
      </c>
      <c r="C41" s="147">
        <f t="shared" si="0"/>
        <v>1.35</v>
      </c>
      <c r="D41" s="104">
        <f>D35</f>
        <v>1.35</v>
      </c>
      <c r="E41" s="113">
        <v>0</v>
      </c>
      <c r="F41" s="113">
        <v>0</v>
      </c>
      <c r="G41" s="113">
        <v>0</v>
      </c>
      <c r="H41" s="104">
        <v>1.35</v>
      </c>
      <c r="I41" s="113">
        <v>0</v>
      </c>
      <c r="J41" s="104">
        <v>1.1339999999999999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>
        <v>0</v>
      </c>
      <c r="Q41" s="113">
        <v>0</v>
      </c>
      <c r="R41" s="113">
        <v>0</v>
      </c>
      <c r="S41" s="113">
        <v>0</v>
      </c>
      <c r="T41" s="113">
        <v>0</v>
      </c>
      <c r="U41" s="104">
        <f>J41</f>
        <v>1.1339999999999999</v>
      </c>
    </row>
    <row r="42" spans="1:21" ht="18.75" x14ac:dyDescent="0.25">
      <c r="A42" s="67" t="s">
        <v>216</v>
      </c>
      <c r="B42" s="70" t="s">
        <v>217</v>
      </c>
      <c r="C42" s="147">
        <f t="shared" si="0"/>
        <v>0</v>
      </c>
      <c r="D42" s="113">
        <v>0</v>
      </c>
      <c r="E42" s="113">
        <v>0</v>
      </c>
      <c r="F42" s="113">
        <v>0</v>
      </c>
      <c r="G42" s="113">
        <v>0</v>
      </c>
      <c r="H42" s="104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>
        <v>0</v>
      </c>
      <c r="Q42" s="113">
        <v>0</v>
      </c>
      <c r="R42" s="113">
        <v>0</v>
      </c>
      <c r="S42" s="113">
        <v>0</v>
      </c>
      <c r="T42" s="113">
        <v>0</v>
      </c>
      <c r="U42" s="113">
        <v>0</v>
      </c>
    </row>
    <row r="43" spans="1:21" s="118" customFormat="1" ht="15.75" x14ac:dyDescent="0.25">
      <c r="A43" s="39" t="s">
        <v>20</v>
      </c>
      <c r="B43" s="40" t="s">
        <v>218</v>
      </c>
      <c r="C43" s="147">
        <f t="shared" si="0"/>
        <v>1.35</v>
      </c>
      <c r="D43" s="116">
        <f>D35</f>
        <v>1.35</v>
      </c>
      <c r="E43" s="114">
        <v>0</v>
      </c>
      <c r="F43" s="114">
        <v>0</v>
      </c>
      <c r="G43" s="115">
        <v>0</v>
      </c>
      <c r="H43" s="116">
        <v>1.35</v>
      </c>
      <c r="I43" s="114">
        <v>0</v>
      </c>
      <c r="J43" s="116">
        <v>1.1339999999999999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02">
        <f>C43</f>
        <v>1.35</v>
      </c>
      <c r="U43" s="105">
        <f>J43</f>
        <v>1.1339999999999999</v>
      </c>
    </row>
    <row r="44" spans="1:21" ht="15.75" x14ac:dyDescent="0.25">
      <c r="A44" s="67" t="s">
        <v>219</v>
      </c>
      <c r="B44" s="68" t="s">
        <v>220</v>
      </c>
      <c r="C44" s="147">
        <f t="shared" si="0"/>
        <v>0</v>
      </c>
      <c r="D44" s="113">
        <v>0</v>
      </c>
      <c r="E44" s="113">
        <v>0</v>
      </c>
      <c r="F44" s="113">
        <v>0</v>
      </c>
      <c r="G44" s="113">
        <v>0</v>
      </c>
      <c r="H44" s="104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>
        <v>0</v>
      </c>
      <c r="Q44" s="113">
        <v>0</v>
      </c>
      <c r="R44" s="113">
        <v>0</v>
      </c>
      <c r="S44" s="113">
        <v>0</v>
      </c>
      <c r="T44" s="113">
        <v>0</v>
      </c>
      <c r="U44" s="113">
        <v>0</v>
      </c>
    </row>
    <row r="45" spans="1:21" ht="15.75" x14ac:dyDescent="0.25">
      <c r="A45" s="67" t="s">
        <v>221</v>
      </c>
      <c r="B45" s="68" t="s">
        <v>207</v>
      </c>
      <c r="C45" s="147">
        <f t="shared" si="0"/>
        <v>0</v>
      </c>
      <c r="D45" s="113">
        <v>0</v>
      </c>
      <c r="E45" s="113">
        <v>0</v>
      </c>
      <c r="F45" s="113">
        <v>0</v>
      </c>
      <c r="G45" s="113">
        <v>0</v>
      </c>
      <c r="H45" s="104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>
        <v>0</v>
      </c>
      <c r="Q45" s="113">
        <v>0</v>
      </c>
      <c r="R45" s="113">
        <v>0</v>
      </c>
      <c r="S45" s="113">
        <v>0</v>
      </c>
      <c r="T45" s="113">
        <v>0</v>
      </c>
      <c r="U45" s="113">
        <v>0</v>
      </c>
    </row>
    <row r="46" spans="1:21" ht="15.75" x14ac:dyDescent="0.25">
      <c r="A46" s="67" t="s">
        <v>222</v>
      </c>
      <c r="B46" s="68" t="s">
        <v>209</v>
      </c>
      <c r="C46" s="147">
        <f t="shared" si="0"/>
        <v>0</v>
      </c>
      <c r="D46" s="113">
        <v>0</v>
      </c>
      <c r="E46" s="113">
        <v>0</v>
      </c>
      <c r="F46" s="113">
        <v>0</v>
      </c>
      <c r="G46" s="113">
        <v>0</v>
      </c>
      <c r="H46" s="104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>
        <v>0</v>
      </c>
      <c r="Q46" s="113">
        <v>0</v>
      </c>
      <c r="R46" s="113">
        <v>0</v>
      </c>
      <c r="S46" s="113">
        <v>0</v>
      </c>
      <c r="T46" s="113">
        <v>0</v>
      </c>
      <c r="U46" s="113">
        <v>0</v>
      </c>
    </row>
    <row r="47" spans="1:21" ht="31.5" x14ac:dyDescent="0.25">
      <c r="A47" s="67" t="s">
        <v>223</v>
      </c>
      <c r="B47" s="68" t="s">
        <v>211</v>
      </c>
      <c r="C47" s="147">
        <f t="shared" si="0"/>
        <v>0</v>
      </c>
      <c r="D47" s="113">
        <v>0</v>
      </c>
      <c r="E47" s="113">
        <v>0</v>
      </c>
      <c r="F47" s="113">
        <v>0</v>
      </c>
      <c r="G47" s="103">
        <v>0</v>
      </c>
      <c r="H47" s="104">
        <v>0</v>
      </c>
      <c r="I47" s="113">
        <v>0</v>
      </c>
      <c r="J47" s="113">
        <f>D47</f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>
        <v>0</v>
      </c>
      <c r="Q47" s="113">
        <v>0</v>
      </c>
      <c r="R47" s="113">
        <v>0</v>
      </c>
      <c r="S47" s="113">
        <v>0</v>
      </c>
      <c r="T47" s="106">
        <f>C47</f>
        <v>0</v>
      </c>
      <c r="U47" s="124">
        <f t="shared" si="3"/>
        <v>0</v>
      </c>
    </row>
    <row r="48" spans="1:21" ht="31.5" x14ac:dyDescent="0.25">
      <c r="A48" s="67" t="s">
        <v>224</v>
      </c>
      <c r="B48" s="68" t="s">
        <v>213</v>
      </c>
      <c r="C48" s="147">
        <f t="shared" si="0"/>
        <v>0</v>
      </c>
      <c r="D48" s="113">
        <v>0</v>
      </c>
      <c r="E48" s="113">
        <v>0</v>
      </c>
      <c r="F48" s="113">
        <v>0</v>
      </c>
      <c r="G48" s="113">
        <v>0</v>
      </c>
      <c r="H48" s="104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>
        <v>0</v>
      </c>
      <c r="Q48" s="113">
        <v>0</v>
      </c>
      <c r="R48" s="113">
        <v>0</v>
      </c>
      <c r="S48" s="113">
        <v>0</v>
      </c>
      <c r="T48" s="113">
        <v>0</v>
      </c>
      <c r="U48" s="113">
        <v>0</v>
      </c>
    </row>
    <row r="49" spans="1:21" ht="15.75" x14ac:dyDescent="0.25">
      <c r="A49" s="67" t="s">
        <v>225</v>
      </c>
      <c r="B49" s="68" t="s">
        <v>215</v>
      </c>
      <c r="C49" s="147">
        <f t="shared" si="0"/>
        <v>1.35</v>
      </c>
      <c r="D49" s="104">
        <f>D43</f>
        <v>1.35</v>
      </c>
      <c r="E49" s="113">
        <v>0</v>
      </c>
      <c r="F49" s="113">
        <v>0</v>
      </c>
      <c r="G49" s="113">
        <v>0</v>
      </c>
      <c r="H49" s="104">
        <v>1.35</v>
      </c>
      <c r="I49" s="113">
        <v>0</v>
      </c>
      <c r="J49" s="104">
        <v>1.1339999999999999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>
        <v>0</v>
      </c>
      <c r="Q49" s="113">
        <v>0</v>
      </c>
      <c r="R49" s="113">
        <v>0</v>
      </c>
      <c r="S49" s="113">
        <v>0</v>
      </c>
      <c r="T49" s="113">
        <v>0</v>
      </c>
      <c r="U49" s="104">
        <f>J49</f>
        <v>1.1339999999999999</v>
      </c>
    </row>
    <row r="50" spans="1:21" ht="18.75" x14ac:dyDescent="0.25">
      <c r="A50" s="67" t="s">
        <v>226</v>
      </c>
      <c r="B50" s="70" t="s">
        <v>217</v>
      </c>
      <c r="C50" s="147">
        <f t="shared" si="0"/>
        <v>0</v>
      </c>
      <c r="D50" s="113">
        <v>0</v>
      </c>
      <c r="E50" s="113">
        <v>0</v>
      </c>
      <c r="F50" s="113">
        <v>0</v>
      </c>
      <c r="G50" s="113">
        <v>0</v>
      </c>
      <c r="H50" s="104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>
        <v>0</v>
      </c>
      <c r="Q50" s="113">
        <v>0</v>
      </c>
      <c r="R50" s="113">
        <v>0</v>
      </c>
      <c r="S50" s="113">
        <v>0</v>
      </c>
      <c r="T50" s="113">
        <v>0</v>
      </c>
      <c r="U50" s="113">
        <v>0</v>
      </c>
    </row>
    <row r="51" spans="1:21" s="118" customFormat="1" ht="35.25" customHeight="1" x14ac:dyDescent="0.25">
      <c r="A51" s="39" t="s">
        <v>23</v>
      </c>
      <c r="B51" s="40" t="s">
        <v>227</v>
      </c>
      <c r="C51" s="147">
        <f t="shared" si="0"/>
        <v>2.4649999999999999</v>
      </c>
      <c r="D51" s="116">
        <f>D52</f>
        <v>2.4649999999999999</v>
      </c>
      <c r="E51" s="114">
        <v>0</v>
      </c>
      <c r="F51" s="114">
        <v>0</v>
      </c>
      <c r="G51" s="115">
        <v>0</v>
      </c>
      <c r="H51" s="116">
        <v>2.4649999999999999</v>
      </c>
      <c r="I51" s="114">
        <v>0</v>
      </c>
      <c r="J51" s="116">
        <f>J52</f>
        <v>1.383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02">
        <f>J51</f>
        <v>1.383</v>
      </c>
    </row>
    <row r="52" spans="1:21" ht="15.75" x14ac:dyDescent="0.25">
      <c r="A52" s="67" t="s">
        <v>228</v>
      </c>
      <c r="B52" s="68" t="s">
        <v>229</v>
      </c>
      <c r="C52" s="147">
        <f t="shared" si="0"/>
        <v>2.4649999999999999</v>
      </c>
      <c r="D52" s="104">
        <f>D30</f>
        <v>2.4649999999999999</v>
      </c>
      <c r="E52" s="113">
        <v>0</v>
      </c>
      <c r="F52" s="113">
        <v>0</v>
      </c>
      <c r="G52" s="103">
        <v>0</v>
      </c>
      <c r="H52" s="104">
        <v>2.4649999999999999</v>
      </c>
      <c r="I52" s="113">
        <v>0</v>
      </c>
      <c r="J52" s="104">
        <v>1.383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>
        <v>0</v>
      </c>
      <c r="Q52" s="113">
        <v>0</v>
      </c>
      <c r="R52" s="113">
        <v>0</v>
      </c>
      <c r="S52" s="113">
        <v>0</v>
      </c>
      <c r="T52" s="106">
        <f>C52</f>
        <v>2.4649999999999999</v>
      </c>
      <c r="U52" s="102">
        <f t="shared" ref="U52:U56" si="4">J52</f>
        <v>1.383</v>
      </c>
    </row>
    <row r="53" spans="1:21" ht="15.75" x14ac:dyDescent="0.25">
      <c r="A53" s="67" t="s">
        <v>230</v>
      </c>
      <c r="B53" s="68" t="s">
        <v>231</v>
      </c>
      <c r="C53" s="147">
        <f t="shared" si="0"/>
        <v>0</v>
      </c>
      <c r="D53" s="113">
        <v>0</v>
      </c>
      <c r="E53" s="113">
        <v>0</v>
      </c>
      <c r="F53" s="113">
        <v>0</v>
      </c>
      <c r="G53" s="113">
        <v>0</v>
      </c>
      <c r="H53" s="104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>
        <v>0</v>
      </c>
      <c r="Q53" s="113">
        <v>0</v>
      </c>
      <c r="R53" s="113">
        <v>0</v>
      </c>
      <c r="S53" s="113">
        <v>0</v>
      </c>
      <c r="T53" s="113">
        <v>0</v>
      </c>
      <c r="U53" s="102">
        <f t="shared" si="4"/>
        <v>0</v>
      </c>
    </row>
    <row r="54" spans="1:21" ht="15.75" x14ac:dyDescent="0.25">
      <c r="A54" s="67" t="s">
        <v>232</v>
      </c>
      <c r="B54" s="24" t="s">
        <v>233</v>
      </c>
      <c r="C54" s="147">
        <f t="shared" si="0"/>
        <v>0</v>
      </c>
      <c r="D54" s="113">
        <v>0</v>
      </c>
      <c r="E54" s="113">
        <v>0</v>
      </c>
      <c r="F54" s="113">
        <v>0</v>
      </c>
      <c r="G54" s="113">
        <v>0</v>
      </c>
      <c r="H54" s="104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>
        <v>0</v>
      </c>
      <c r="Q54" s="113">
        <v>0</v>
      </c>
      <c r="R54" s="113">
        <v>0</v>
      </c>
      <c r="S54" s="113">
        <v>0</v>
      </c>
      <c r="T54" s="113">
        <v>0</v>
      </c>
      <c r="U54" s="102">
        <f t="shared" si="4"/>
        <v>0</v>
      </c>
    </row>
    <row r="55" spans="1:21" ht="15.75" x14ac:dyDescent="0.25">
      <c r="A55" s="67" t="s">
        <v>234</v>
      </c>
      <c r="B55" s="24" t="s">
        <v>235</v>
      </c>
      <c r="C55" s="147">
        <f t="shared" si="0"/>
        <v>0</v>
      </c>
      <c r="D55" s="113">
        <v>0</v>
      </c>
      <c r="E55" s="113">
        <v>0</v>
      </c>
      <c r="F55" s="113">
        <v>0</v>
      </c>
      <c r="G55" s="113">
        <v>0</v>
      </c>
      <c r="H55" s="104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>
        <v>0</v>
      </c>
      <c r="Q55" s="113">
        <v>0</v>
      </c>
      <c r="R55" s="113">
        <v>0</v>
      </c>
      <c r="S55" s="113">
        <v>0</v>
      </c>
      <c r="T55" s="113">
        <v>0</v>
      </c>
      <c r="U55" s="102">
        <f t="shared" si="4"/>
        <v>0</v>
      </c>
    </row>
    <row r="56" spans="1:21" ht="15.75" x14ac:dyDescent="0.25">
      <c r="A56" s="67" t="s">
        <v>236</v>
      </c>
      <c r="B56" s="24" t="s">
        <v>237</v>
      </c>
      <c r="C56" s="147">
        <f t="shared" si="0"/>
        <v>1.35</v>
      </c>
      <c r="D56" s="104">
        <f>D43</f>
        <v>1.35</v>
      </c>
      <c r="E56" s="113">
        <v>0</v>
      </c>
      <c r="F56" s="113">
        <v>0</v>
      </c>
      <c r="G56" s="103">
        <v>0</v>
      </c>
      <c r="H56" s="104">
        <v>1.35</v>
      </c>
      <c r="I56" s="113">
        <v>0</v>
      </c>
      <c r="J56" s="104">
        <v>1.1339999999999999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>
        <v>0</v>
      </c>
      <c r="Q56" s="113">
        <v>0</v>
      </c>
      <c r="R56" s="113">
        <v>0</v>
      </c>
      <c r="S56" s="113">
        <v>0</v>
      </c>
      <c r="T56" s="106">
        <f>C56</f>
        <v>1.35</v>
      </c>
      <c r="U56" s="102">
        <f t="shared" si="4"/>
        <v>1.1339999999999999</v>
      </c>
    </row>
    <row r="57" spans="1:21" ht="18.75" x14ac:dyDescent="0.25">
      <c r="A57" s="67" t="s">
        <v>238</v>
      </c>
      <c r="B57" s="70" t="s">
        <v>239</v>
      </c>
      <c r="C57" s="147">
        <f t="shared" si="0"/>
        <v>0</v>
      </c>
      <c r="D57" s="113">
        <v>0</v>
      </c>
      <c r="E57" s="113">
        <v>0</v>
      </c>
      <c r="F57" s="113">
        <v>0</v>
      </c>
      <c r="G57" s="113">
        <v>0</v>
      </c>
      <c r="H57" s="104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>
        <v>0</v>
      </c>
      <c r="Q57" s="113">
        <v>0</v>
      </c>
      <c r="R57" s="113">
        <v>0</v>
      </c>
      <c r="S57" s="113">
        <v>0</v>
      </c>
      <c r="T57" s="113">
        <v>0</v>
      </c>
      <c r="U57" s="113">
        <v>0</v>
      </c>
    </row>
    <row r="58" spans="1:21" s="118" customFormat="1" ht="36.75" customHeight="1" x14ac:dyDescent="0.25">
      <c r="A58" s="39" t="s">
        <v>25</v>
      </c>
      <c r="B58" s="71" t="s">
        <v>240</v>
      </c>
      <c r="C58" s="147">
        <f t="shared" si="0"/>
        <v>0</v>
      </c>
      <c r="D58" s="114">
        <v>0</v>
      </c>
      <c r="E58" s="114">
        <v>0</v>
      </c>
      <c r="F58" s="114">
        <v>0</v>
      </c>
      <c r="G58" s="114">
        <v>0</v>
      </c>
      <c r="H58" s="116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</row>
    <row r="59" spans="1:21" s="118" customFormat="1" ht="15.75" x14ac:dyDescent="0.25">
      <c r="A59" s="39" t="s">
        <v>28</v>
      </c>
      <c r="B59" s="40" t="s">
        <v>241</v>
      </c>
      <c r="C59" s="147">
        <f t="shared" si="0"/>
        <v>0</v>
      </c>
      <c r="D59" s="114">
        <v>0</v>
      </c>
      <c r="E59" s="114">
        <v>0</v>
      </c>
      <c r="F59" s="114">
        <v>0</v>
      </c>
      <c r="G59" s="114">
        <v>0</v>
      </c>
      <c r="H59" s="116">
        <v>0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</row>
    <row r="60" spans="1:21" ht="15.75" x14ac:dyDescent="0.25">
      <c r="A60" s="67" t="s">
        <v>242</v>
      </c>
      <c r="B60" s="72" t="s">
        <v>220</v>
      </c>
      <c r="C60" s="147">
        <f t="shared" si="0"/>
        <v>0</v>
      </c>
      <c r="D60" s="113">
        <v>0</v>
      </c>
      <c r="E60" s="113">
        <v>0</v>
      </c>
      <c r="F60" s="113">
        <v>0</v>
      </c>
      <c r="G60" s="113">
        <v>0</v>
      </c>
      <c r="H60" s="104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>
        <v>0</v>
      </c>
      <c r="Q60" s="113">
        <v>0</v>
      </c>
      <c r="R60" s="113">
        <v>0</v>
      </c>
      <c r="S60" s="113">
        <v>0</v>
      </c>
      <c r="T60" s="113">
        <v>0</v>
      </c>
      <c r="U60" s="113">
        <v>0</v>
      </c>
    </row>
    <row r="61" spans="1:21" ht="15.75" x14ac:dyDescent="0.25">
      <c r="A61" s="67" t="s">
        <v>243</v>
      </c>
      <c r="B61" s="72" t="s">
        <v>207</v>
      </c>
      <c r="C61" s="147">
        <f t="shared" si="0"/>
        <v>0</v>
      </c>
      <c r="D61" s="113">
        <v>0</v>
      </c>
      <c r="E61" s="113">
        <v>0</v>
      </c>
      <c r="F61" s="113">
        <v>0</v>
      </c>
      <c r="G61" s="113">
        <v>0</v>
      </c>
      <c r="H61" s="104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>
        <v>0</v>
      </c>
      <c r="Q61" s="113">
        <v>0</v>
      </c>
      <c r="R61" s="113">
        <v>0</v>
      </c>
      <c r="S61" s="113">
        <v>0</v>
      </c>
      <c r="T61" s="113">
        <v>0</v>
      </c>
      <c r="U61" s="113">
        <v>0</v>
      </c>
    </row>
    <row r="62" spans="1:21" ht="15.75" x14ac:dyDescent="0.25">
      <c r="A62" s="67" t="s">
        <v>244</v>
      </c>
      <c r="B62" s="72" t="s">
        <v>209</v>
      </c>
      <c r="C62" s="147">
        <f t="shared" si="0"/>
        <v>0</v>
      </c>
      <c r="D62" s="113">
        <v>0</v>
      </c>
      <c r="E62" s="113">
        <v>0</v>
      </c>
      <c r="F62" s="113">
        <v>0</v>
      </c>
      <c r="G62" s="113">
        <v>0</v>
      </c>
      <c r="H62" s="104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>
        <v>0</v>
      </c>
      <c r="Q62" s="113">
        <v>0</v>
      </c>
      <c r="R62" s="113">
        <v>0</v>
      </c>
      <c r="S62" s="113">
        <v>0</v>
      </c>
      <c r="T62" s="113">
        <v>0</v>
      </c>
      <c r="U62" s="113">
        <v>0</v>
      </c>
    </row>
    <row r="63" spans="1:21" ht="15.75" x14ac:dyDescent="0.25">
      <c r="A63" s="67" t="s">
        <v>245</v>
      </c>
      <c r="B63" s="72" t="s">
        <v>246</v>
      </c>
      <c r="C63" s="147">
        <f t="shared" si="0"/>
        <v>0</v>
      </c>
      <c r="D63" s="113">
        <v>0</v>
      </c>
      <c r="E63" s="113">
        <v>0</v>
      </c>
      <c r="F63" s="113">
        <v>0</v>
      </c>
      <c r="G63" s="113">
        <v>0</v>
      </c>
      <c r="H63" s="104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>
        <v>0</v>
      </c>
      <c r="Q63" s="113">
        <v>0</v>
      </c>
      <c r="R63" s="113">
        <v>0</v>
      </c>
      <c r="S63" s="113">
        <v>0</v>
      </c>
      <c r="T63" s="113">
        <v>0</v>
      </c>
      <c r="U63" s="113">
        <v>0</v>
      </c>
    </row>
    <row r="64" spans="1:21" ht="18.75" x14ac:dyDescent="0.25">
      <c r="A64" s="67" t="s">
        <v>247</v>
      </c>
      <c r="B64" s="70" t="s">
        <v>239</v>
      </c>
      <c r="C64" s="147">
        <f t="shared" si="0"/>
        <v>0</v>
      </c>
      <c r="D64" s="113">
        <v>0</v>
      </c>
      <c r="E64" s="113">
        <v>0</v>
      </c>
      <c r="F64" s="113">
        <v>0</v>
      </c>
      <c r="G64" s="113">
        <v>0</v>
      </c>
      <c r="H64" s="104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>
        <v>0</v>
      </c>
      <c r="Q64" s="113">
        <v>0</v>
      </c>
      <c r="R64" s="113">
        <v>0</v>
      </c>
      <c r="S64" s="113">
        <v>0</v>
      </c>
      <c r="T64" s="113">
        <v>0</v>
      </c>
      <c r="U64" s="113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4">
    <mergeCell ref="H21:I21"/>
    <mergeCell ref="J21:K21"/>
    <mergeCell ref="L21:M21"/>
    <mergeCell ref="E4:I4"/>
    <mergeCell ref="E14:K14"/>
    <mergeCell ref="A12:U12"/>
    <mergeCell ref="A15:U15"/>
    <mergeCell ref="A16:U16"/>
    <mergeCell ref="N21:O21"/>
    <mergeCell ref="P21:Q21"/>
    <mergeCell ref="R21:S21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zoomScale="75" zoomScaleSheetLayoutView="75" workbookViewId="0">
      <selection activeCell="A13" sqref="A13:AV13"/>
    </sheetView>
  </sheetViews>
  <sheetFormatPr defaultRowHeight="15" x14ac:dyDescent="0.25"/>
  <cols>
    <col min="1" max="1" width="6.140625" style="128" customWidth="1"/>
    <col min="2" max="2" width="23.140625" style="128" customWidth="1"/>
    <col min="3" max="3" width="29.5703125" style="128" customWidth="1"/>
    <col min="4" max="4" width="15.140625" style="128" customWidth="1"/>
    <col min="5" max="12" width="7.7109375" style="128" customWidth="1"/>
    <col min="13" max="13" width="15" style="128" customWidth="1"/>
    <col min="14" max="15" width="10.7109375" style="128" customWidth="1"/>
    <col min="16" max="16" width="13.42578125" style="128" customWidth="1"/>
    <col min="17" max="17" width="18.140625" style="128" customWidth="1"/>
    <col min="18" max="18" width="17" style="128" customWidth="1"/>
    <col min="19" max="19" width="18.28515625" style="128" customWidth="1"/>
    <col min="20" max="20" width="20.7109375" style="128" customWidth="1"/>
    <col min="21" max="21" width="11.42578125" style="128" customWidth="1"/>
    <col min="22" max="22" width="12.7109375" style="128" customWidth="1"/>
    <col min="23" max="23" width="26.140625" style="128" customWidth="1"/>
    <col min="24" max="25" width="10.7109375" style="128" customWidth="1"/>
    <col min="26" max="26" width="7.7109375" style="128" customWidth="1"/>
    <col min="27" max="28" width="10.7109375" style="128" customWidth="1"/>
    <col min="29" max="29" width="23.85546875" style="128" customWidth="1"/>
    <col min="30" max="30" width="10.7109375" style="128" customWidth="1"/>
    <col min="31" max="31" width="15.85546875" style="128" customWidth="1"/>
    <col min="32" max="32" width="11.7109375" style="128" customWidth="1"/>
    <col min="33" max="33" width="11.5703125" style="128" customWidth="1"/>
    <col min="34" max="35" width="9.7109375" style="128" customWidth="1"/>
    <col min="36" max="36" width="11.7109375" style="128" customWidth="1"/>
    <col min="37" max="37" width="12" style="128" customWidth="1"/>
    <col min="38" max="38" width="12.28515625" style="128" customWidth="1"/>
    <col min="39" max="39" width="9.7109375" style="128" customWidth="1"/>
    <col min="40" max="40" width="15" style="128" customWidth="1"/>
    <col min="41" max="41" width="9.7109375" style="128" customWidth="1"/>
    <col min="42" max="42" width="12.42578125" style="128" customWidth="1"/>
    <col min="43" max="43" width="15.28515625" style="128" customWidth="1"/>
    <col min="44" max="44" width="14.140625" style="128" customWidth="1"/>
    <col min="45" max="46" width="13.28515625" style="128" customWidth="1"/>
    <col min="47" max="47" width="10.7109375" style="128" customWidth="1"/>
    <col min="48" max="48" width="15.7109375" style="128" customWidth="1"/>
    <col min="49" max="16384" width="9.140625" style="128"/>
  </cols>
  <sheetData>
    <row r="1" spans="1:48" ht="15.75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7" t="s">
        <v>0</v>
      </c>
    </row>
    <row r="2" spans="1:48" ht="15.75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9" t="s">
        <v>1</v>
      </c>
    </row>
    <row r="3" spans="1:48" ht="15.75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9" t="s">
        <v>2</v>
      </c>
    </row>
    <row r="4" spans="1:48" ht="15.75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9"/>
    </row>
    <row r="5" spans="1:48" ht="18.75" customHeight="1" x14ac:dyDescent="0.25">
      <c r="A5" s="191" t="s">
        <v>386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</row>
    <row r="6" spans="1:48" ht="15.75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9"/>
    </row>
    <row r="7" spans="1:48" ht="15.75" x14ac:dyDescent="0.25">
      <c r="A7" s="192" t="s">
        <v>315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</row>
    <row r="8" spans="1:48" ht="15.75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</row>
    <row r="9" spans="1:48" ht="15.75" x14ac:dyDescent="0.25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</row>
    <row r="10" spans="1:48" ht="15.75" x14ac:dyDescent="0.25">
      <c r="A10" s="194" t="s">
        <v>316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ht="15.75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</row>
    <row r="12" spans="1:48" ht="15.75" x14ac:dyDescent="0.25">
      <c r="A12" s="192" t="s">
        <v>401</v>
      </c>
      <c r="B12" s="192" t="e">
        <f>'1. паспорт местоположение'!#REF!</f>
        <v>#REF!</v>
      </c>
      <c r="C12" s="192" t="e">
        <f>'1. паспорт местоположение'!#REF!</f>
        <v>#REF!</v>
      </c>
      <c r="D12" s="192" t="e">
        <f>'1. паспорт местоположение'!#REF!</f>
        <v>#REF!</v>
      </c>
      <c r="E12" s="192">
        <f>'1. паспорт местоположение'!A12</f>
        <v>0</v>
      </c>
      <c r="F12" s="192">
        <f>'1. паспорт местоположение'!B12</f>
        <v>0</v>
      </c>
      <c r="G12" s="192" t="str">
        <f>'1. паспорт местоположение'!C12</f>
        <v>M_UES_Р86</v>
      </c>
      <c r="H12" s="192">
        <f>'1. паспорт местоположение'!D12</f>
        <v>0</v>
      </c>
      <c r="I12" s="192">
        <f>'1. паспорт местоположение'!E12</f>
        <v>0</v>
      </c>
      <c r="J12" s="192">
        <f>'1. паспорт местоположение'!F12</f>
        <v>0</v>
      </c>
      <c r="K12" s="192">
        <f>'1. паспорт местоположение'!G12</f>
        <v>0</v>
      </c>
      <c r="L12" s="192">
        <f>'1. паспорт местоположение'!H12</f>
        <v>0</v>
      </c>
      <c r="M12" s="192">
        <f>'1. паспорт местоположение'!I12</f>
        <v>0</v>
      </c>
      <c r="N12" s="192">
        <f>'1. паспорт местоположение'!J12</f>
        <v>0</v>
      </c>
      <c r="O12" s="192">
        <f>'1. паспорт местоположение'!K12</f>
        <v>0</v>
      </c>
      <c r="P12" s="192">
        <f>'1. паспорт местоположение'!L12</f>
        <v>0</v>
      </c>
      <c r="Q12" s="192">
        <f>'1. паспорт местоположение'!M12</f>
        <v>0</v>
      </c>
      <c r="R12" s="192">
        <f>'1. паспорт местоположение'!N12</f>
        <v>0</v>
      </c>
      <c r="S12" s="192">
        <f>'1. паспорт местоположение'!O12</f>
        <v>0</v>
      </c>
      <c r="T12" s="192">
        <f>'1. паспорт местоположение'!P12</f>
        <v>0</v>
      </c>
      <c r="U12" s="192">
        <f>'1. паспорт местоположение'!Q12</f>
        <v>0</v>
      </c>
      <c r="V12" s="192">
        <f>'1. паспорт местоположение'!R12</f>
        <v>0</v>
      </c>
      <c r="W12" s="192">
        <f>'1. паспорт местоположение'!S12</f>
        <v>0</v>
      </c>
      <c r="X12" s="192">
        <f>'1. паспорт местоположение'!T12</f>
        <v>0</v>
      </c>
      <c r="Y12" s="192">
        <f>'1. паспорт местоположение'!U12</f>
        <v>0</v>
      </c>
      <c r="Z12" s="192">
        <f>'1. паспорт местоположение'!V12</f>
        <v>0</v>
      </c>
      <c r="AA12" s="192">
        <f>'1. паспорт местоположение'!W12</f>
        <v>0</v>
      </c>
      <c r="AB12" s="192">
        <f>'1. паспорт местоположение'!X12</f>
        <v>0</v>
      </c>
      <c r="AC12" s="192">
        <f>'1. паспорт местоположение'!Y12</f>
        <v>0</v>
      </c>
      <c r="AD12" s="192">
        <f>'1. паспорт местоположение'!Z12</f>
        <v>0</v>
      </c>
      <c r="AE12" s="192">
        <f>'1. паспорт местоположение'!AA12</f>
        <v>0</v>
      </c>
      <c r="AF12" s="192">
        <f>'1. паспорт местоположение'!AB12</f>
        <v>0</v>
      </c>
      <c r="AG12" s="192">
        <f>'1. паспорт местоположение'!AC12</f>
        <v>0</v>
      </c>
      <c r="AH12" s="192">
        <f>'1. паспорт местоположение'!AD12</f>
        <v>0</v>
      </c>
      <c r="AI12" s="192">
        <f>'1. паспорт местоположение'!AE12</f>
        <v>0</v>
      </c>
      <c r="AJ12" s="192">
        <f>'1. паспорт местоположение'!AF12</f>
        <v>0</v>
      </c>
      <c r="AK12" s="192">
        <f>'1. паспорт местоположение'!AG12</f>
        <v>0</v>
      </c>
      <c r="AL12" s="192">
        <f>'1. паспорт местоположение'!AH12</f>
        <v>0</v>
      </c>
      <c r="AM12" s="192">
        <f>'1. паспорт местоположение'!AI12</f>
        <v>0</v>
      </c>
      <c r="AN12" s="192">
        <f>'1. паспорт местоположение'!AJ12</f>
        <v>0</v>
      </c>
      <c r="AO12" s="192">
        <f>'1. паспорт местоположение'!AK12</f>
        <v>0</v>
      </c>
      <c r="AP12" s="192">
        <f>'1. паспорт местоположение'!AL12</f>
        <v>0</v>
      </c>
      <c r="AQ12" s="192">
        <f>'1. паспорт местоположение'!AM12</f>
        <v>0</v>
      </c>
      <c r="AR12" s="192">
        <f>'1. паспорт местоположение'!AN12</f>
        <v>0</v>
      </c>
      <c r="AS12" s="192">
        <f>'1. паспорт местоположение'!AO12</f>
        <v>0</v>
      </c>
      <c r="AT12" s="192">
        <f>'1. паспорт местоположение'!AP12</f>
        <v>0</v>
      </c>
      <c r="AU12" s="192">
        <f>'1. паспорт местоположение'!AQ12</f>
        <v>0</v>
      </c>
      <c r="AV12" s="192">
        <f>'1. паспорт местоположение'!AR12</f>
        <v>0</v>
      </c>
    </row>
    <row r="13" spans="1:48" ht="15.75" x14ac:dyDescent="0.25">
      <c r="A13" s="194" t="s">
        <v>317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</row>
    <row r="14" spans="1:48" ht="15.75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</row>
    <row r="15" spans="1:48" ht="15.75" x14ac:dyDescent="0.25">
      <c r="A15" s="193" t="str">
        <f>'1. паспорт местоположение'!C15</f>
        <v>Строительство КЛ-6кВ от РП-6 на ТП-22</v>
      </c>
      <c r="B15" s="193"/>
      <c r="C15" s="193">
        <f>'1. паспорт местоположение'!E15</f>
        <v>0</v>
      </c>
      <c r="D15" s="193"/>
      <c r="E15" s="193">
        <f>'1. паспорт местоположение'!G15</f>
        <v>0</v>
      </c>
      <c r="F15" s="193"/>
      <c r="G15" s="193">
        <f>'1. паспорт местоположение'!I15</f>
        <v>0</v>
      </c>
      <c r="H15" s="193"/>
      <c r="I15" s="193">
        <f>'1. паспорт местоположение'!K15</f>
        <v>0</v>
      </c>
      <c r="J15" s="193"/>
      <c r="K15" s="193">
        <f>'1. паспорт местоположение'!M15</f>
        <v>0</v>
      </c>
      <c r="L15" s="193"/>
      <c r="M15" s="193">
        <f>'1. паспорт местоположение'!O15</f>
        <v>0</v>
      </c>
      <c r="N15" s="193"/>
      <c r="O15" s="193">
        <f>'1. паспорт местоположение'!Q15</f>
        <v>0</v>
      </c>
      <c r="P15" s="193"/>
      <c r="Q15" s="193">
        <f>'1. паспорт местоположение'!S15</f>
        <v>0</v>
      </c>
      <c r="R15" s="193"/>
      <c r="S15" s="193">
        <f>'1. паспорт местоположение'!U15</f>
        <v>0</v>
      </c>
      <c r="T15" s="193"/>
      <c r="U15" s="193">
        <f>'1. паспорт местоположение'!W15</f>
        <v>0</v>
      </c>
      <c r="V15" s="193"/>
      <c r="W15" s="193">
        <f>'1. паспорт местоположение'!Y15</f>
        <v>0</v>
      </c>
      <c r="X15" s="193"/>
      <c r="Y15" s="193">
        <f>'1. паспорт местоположение'!AA15</f>
        <v>0</v>
      </c>
      <c r="Z15" s="193"/>
      <c r="AA15" s="193">
        <f>'1. паспорт местоположение'!AC15</f>
        <v>0</v>
      </c>
      <c r="AB15" s="193"/>
      <c r="AC15" s="193">
        <f>'1. паспорт местоположение'!AE15</f>
        <v>0</v>
      </c>
      <c r="AD15" s="193"/>
      <c r="AE15" s="193">
        <f>'1. паспорт местоположение'!AG15</f>
        <v>0</v>
      </c>
      <c r="AF15" s="193"/>
      <c r="AG15" s="193">
        <f>'1. паспорт местоположение'!AI15</f>
        <v>0</v>
      </c>
      <c r="AH15" s="193"/>
      <c r="AI15" s="193">
        <f>'1. паспорт местоположение'!AK15</f>
        <v>0</v>
      </c>
      <c r="AJ15" s="193"/>
      <c r="AK15" s="193">
        <f>'1. паспорт местоположение'!AM15</f>
        <v>0</v>
      </c>
      <c r="AL15" s="193"/>
      <c r="AM15" s="193">
        <f>'1. паспорт местоположение'!AO15</f>
        <v>0</v>
      </c>
      <c r="AN15" s="193"/>
      <c r="AO15" s="193">
        <f>'1. паспорт местоположение'!AQ15</f>
        <v>0</v>
      </c>
      <c r="AP15" s="193"/>
      <c r="AQ15" s="193">
        <f>'1. паспорт местоположение'!AS15</f>
        <v>0</v>
      </c>
      <c r="AR15" s="193"/>
      <c r="AS15" s="193">
        <f>'1. паспорт местоположение'!AU15</f>
        <v>0</v>
      </c>
      <c r="AT15" s="193"/>
      <c r="AU15" s="193">
        <f>'1. паспорт местоположение'!AW15</f>
        <v>0</v>
      </c>
      <c r="AV15" s="193"/>
    </row>
    <row r="16" spans="1:48" ht="15.75" x14ac:dyDescent="0.25">
      <c r="A16" s="194" t="s">
        <v>318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</row>
    <row r="17" spans="1:48" ht="15.75" x14ac:dyDescent="0.25">
      <c r="A17" s="188"/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</row>
    <row r="18" spans="1:48" ht="14.25" customHeight="1" x14ac:dyDescent="0.25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</row>
    <row r="19" spans="1:48" ht="15.75" x14ac:dyDescent="0.25">
      <c r="A19" s="188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</row>
    <row r="20" spans="1:48" s="130" customFormat="1" ht="15.75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</row>
    <row r="21" spans="1:48" s="130" customFormat="1" ht="15.75" x14ac:dyDescent="0.25">
      <c r="A21" s="190" t="s">
        <v>248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</row>
    <row r="22" spans="1:48" ht="15" customHeight="1" x14ac:dyDescent="0.25">
      <c r="A22" s="168" t="s">
        <v>319</v>
      </c>
      <c r="B22" s="168" t="s">
        <v>320</v>
      </c>
      <c r="C22" s="168" t="s">
        <v>321</v>
      </c>
      <c r="D22" s="168" t="s">
        <v>322</v>
      </c>
      <c r="E22" s="174" t="s">
        <v>323</v>
      </c>
      <c r="F22" s="181"/>
      <c r="G22" s="181"/>
      <c r="H22" s="181"/>
      <c r="I22" s="181"/>
      <c r="J22" s="181"/>
      <c r="K22" s="181"/>
      <c r="L22" s="175"/>
      <c r="M22" s="168" t="s">
        <v>324</v>
      </c>
      <c r="N22" s="168" t="s">
        <v>325</v>
      </c>
      <c r="O22" s="168" t="s">
        <v>326</v>
      </c>
      <c r="P22" s="168" t="s">
        <v>327</v>
      </c>
      <c r="Q22" s="168" t="s">
        <v>328</v>
      </c>
      <c r="R22" s="168" t="s">
        <v>329</v>
      </c>
      <c r="S22" s="174" t="s">
        <v>249</v>
      </c>
      <c r="T22" s="175"/>
      <c r="U22" s="178" t="s">
        <v>330</v>
      </c>
      <c r="V22" s="178" t="s">
        <v>331</v>
      </c>
      <c r="W22" s="168" t="s">
        <v>332</v>
      </c>
      <c r="X22" s="168" t="s">
        <v>333</v>
      </c>
      <c r="Y22" s="168" t="s">
        <v>334</v>
      </c>
      <c r="Z22" s="171" t="s">
        <v>335</v>
      </c>
      <c r="AA22" s="168" t="s">
        <v>336</v>
      </c>
      <c r="AB22" s="168" t="s">
        <v>337</v>
      </c>
      <c r="AC22" s="168" t="s">
        <v>338</v>
      </c>
      <c r="AD22" s="168" t="s">
        <v>339</v>
      </c>
      <c r="AE22" s="168" t="s">
        <v>340</v>
      </c>
      <c r="AF22" s="174" t="s">
        <v>341</v>
      </c>
      <c r="AG22" s="181"/>
      <c r="AH22" s="181"/>
      <c r="AI22" s="181"/>
      <c r="AJ22" s="181"/>
      <c r="AK22" s="175"/>
      <c r="AL22" s="174" t="s">
        <v>342</v>
      </c>
      <c r="AM22" s="181"/>
      <c r="AN22" s="181"/>
      <c r="AO22" s="175"/>
      <c r="AP22" s="174" t="s">
        <v>343</v>
      </c>
      <c r="AQ22" s="175"/>
      <c r="AR22" s="168" t="s">
        <v>344</v>
      </c>
      <c r="AS22" s="168" t="s">
        <v>345</v>
      </c>
      <c r="AT22" s="168" t="s">
        <v>346</v>
      </c>
      <c r="AU22" s="168" t="s">
        <v>347</v>
      </c>
      <c r="AV22" s="168" t="s">
        <v>348</v>
      </c>
    </row>
    <row r="23" spans="1:48" ht="15" customHeight="1" x14ac:dyDescent="0.25">
      <c r="A23" s="169"/>
      <c r="B23" s="169"/>
      <c r="C23" s="169"/>
      <c r="D23" s="169"/>
      <c r="E23" s="178" t="s">
        <v>349</v>
      </c>
      <c r="F23" s="182" t="s">
        <v>231</v>
      </c>
      <c r="G23" s="182" t="s">
        <v>233</v>
      </c>
      <c r="H23" s="182" t="s">
        <v>235</v>
      </c>
      <c r="I23" s="184" t="s">
        <v>350</v>
      </c>
      <c r="J23" s="184" t="s">
        <v>351</v>
      </c>
      <c r="K23" s="184" t="s">
        <v>352</v>
      </c>
      <c r="L23" s="182" t="s">
        <v>353</v>
      </c>
      <c r="M23" s="169"/>
      <c r="N23" s="169"/>
      <c r="O23" s="169"/>
      <c r="P23" s="169"/>
      <c r="Q23" s="169"/>
      <c r="R23" s="169"/>
      <c r="S23" s="176" t="s">
        <v>110</v>
      </c>
      <c r="T23" s="176" t="s">
        <v>354</v>
      </c>
      <c r="U23" s="179"/>
      <c r="V23" s="179"/>
      <c r="W23" s="169"/>
      <c r="X23" s="169"/>
      <c r="Y23" s="169"/>
      <c r="Z23" s="172"/>
      <c r="AA23" s="169"/>
      <c r="AB23" s="169"/>
      <c r="AC23" s="169"/>
      <c r="AD23" s="169"/>
      <c r="AE23" s="169"/>
      <c r="AF23" s="174" t="s">
        <v>355</v>
      </c>
      <c r="AG23" s="175"/>
      <c r="AH23" s="174" t="s">
        <v>356</v>
      </c>
      <c r="AI23" s="175"/>
      <c r="AJ23" s="168" t="s">
        <v>357</v>
      </c>
      <c r="AK23" s="168" t="s">
        <v>358</v>
      </c>
      <c r="AL23" s="168" t="s">
        <v>359</v>
      </c>
      <c r="AM23" s="168" t="s">
        <v>360</v>
      </c>
      <c r="AN23" s="168" t="s">
        <v>361</v>
      </c>
      <c r="AO23" s="168" t="s">
        <v>362</v>
      </c>
      <c r="AP23" s="168" t="s">
        <v>363</v>
      </c>
      <c r="AQ23" s="186" t="s">
        <v>354</v>
      </c>
      <c r="AR23" s="169"/>
      <c r="AS23" s="169"/>
      <c r="AT23" s="169"/>
      <c r="AU23" s="169"/>
      <c r="AV23" s="169"/>
    </row>
    <row r="24" spans="1:48" ht="36" x14ac:dyDescent="0.25">
      <c r="A24" s="170"/>
      <c r="B24" s="170"/>
      <c r="C24" s="170"/>
      <c r="D24" s="170"/>
      <c r="E24" s="180"/>
      <c r="F24" s="183"/>
      <c r="G24" s="183"/>
      <c r="H24" s="183"/>
      <c r="I24" s="185"/>
      <c r="J24" s="185"/>
      <c r="K24" s="185"/>
      <c r="L24" s="183"/>
      <c r="M24" s="170"/>
      <c r="N24" s="170"/>
      <c r="O24" s="170"/>
      <c r="P24" s="170"/>
      <c r="Q24" s="170"/>
      <c r="R24" s="170"/>
      <c r="S24" s="177"/>
      <c r="T24" s="177"/>
      <c r="U24" s="180"/>
      <c r="V24" s="180"/>
      <c r="W24" s="170"/>
      <c r="X24" s="170"/>
      <c r="Y24" s="170"/>
      <c r="Z24" s="173"/>
      <c r="AA24" s="170"/>
      <c r="AB24" s="170"/>
      <c r="AC24" s="170"/>
      <c r="AD24" s="170"/>
      <c r="AE24" s="170"/>
      <c r="AF24" s="132" t="s">
        <v>364</v>
      </c>
      <c r="AG24" s="132" t="s">
        <v>365</v>
      </c>
      <c r="AH24" s="133" t="s">
        <v>110</v>
      </c>
      <c r="AI24" s="133" t="s">
        <v>354</v>
      </c>
      <c r="AJ24" s="170"/>
      <c r="AK24" s="170"/>
      <c r="AL24" s="170"/>
      <c r="AM24" s="170"/>
      <c r="AN24" s="170"/>
      <c r="AO24" s="170"/>
      <c r="AP24" s="170"/>
      <c r="AQ24" s="187"/>
      <c r="AR24" s="170"/>
      <c r="AS24" s="170"/>
      <c r="AT24" s="170"/>
      <c r="AU24" s="170"/>
      <c r="AV24" s="170"/>
    </row>
    <row r="25" spans="1:48" ht="15" customHeight="1" x14ac:dyDescent="0.25">
      <c r="A25" s="134">
        <v>1</v>
      </c>
      <c r="B25" s="134">
        <v>2</v>
      </c>
      <c r="C25" s="134">
        <v>4</v>
      </c>
      <c r="D25" s="134">
        <v>5</v>
      </c>
      <c r="E25" s="134">
        <v>6</v>
      </c>
      <c r="F25" s="134">
        <f>E25+1</f>
        <v>7</v>
      </c>
      <c r="G25" s="134">
        <f t="shared" ref="G25:AV25" si="0">F25+1</f>
        <v>8</v>
      </c>
      <c r="H25" s="134">
        <f t="shared" si="0"/>
        <v>9</v>
      </c>
      <c r="I25" s="134">
        <f t="shared" si="0"/>
        <v>10</v>
      </c>
      <c r="J25" s="134">
        <f t="shared" si="0"/>
        <v>11</v>
      </c>
      <c r="K25" s="134">
        <f t="shared" si="0"/>
        <v>12</v>
      </c>
      <c r="L25" s="134">
        <f t="shared" si="0"/>
        <v>13</v>
      </c>
      <c r="M25" s="134">
        <f t="shared" si="0"/>
        <v>14</v>
      </c>
      <c r="N25" s="134">
        <f t="shared" si="0"/>
        <v>15</v>
      </c>
      <c r="O25" s="134">
        <f t="shared" si="0"/>
        <v>16</v>
      </c>
      <c r="P25" s="134">
        <f t="shared" si="0"/>
        <v>17</v>
      </c>
      <c r="Q25" s="134">
        <f t="shared" si="0"/>
        <v>18</v>
      </c>
      <c r="R25" s="134">
        <f t="shared" si="0"/>
        <v>19</v>
      </c>
      <c r="S25" s="134">
        <f t="shared" si="0"/>
        <v>20</v>
      </c>
      <c r="T25" s="134">
        <f t="shared" si="0"/>
        <v>21</v>
      </c>
      <c r="U25" s="134">
        <f t="shared" si="0"/>
        <v>22</v>
      </c>
      <c r="V25" s="134">
        <f t="shared" si="0"/>
        <v>23</v>
      </c>
      <c r="W25" s="134">
        <f t="shared" si="0"/>
        <v>24</v>
      </c>
      <c r="X25" s="134">
        <f t="shared" si="0"/>
        <v>25</v>
      </c>
      <c r="Y25" s="134">
        <f t="shared" si="0"/>
        <v>26</v>
      </c>
      <c r="Z25" s="134">
        <f t="shared" si="0"/>
        <v>27</v>
      </c>
      <c r="AA25" s="134">
        <f t="shared" si="0"/>
        <v>28</v>
      </c>
      <c r="AB25" s="134">
        <f t="shared" si="0"/>
        <v>29</v>
      </c>
      <c r="AC25" s="134">
        <f t="shared" si="0"/>
        <v>30</v>
      </c>
      <c r="AD25" s="134">
        <f t="shared" si="0"/>
        <v>31</v>
      </c>
      <c r="AE25" s="134">
        <f t="shared" si="0"/>
        <v>32</v>
      </c>
      <c r="AF25" s="134">
        <f t="shared" si="0"/>
        <v>33</v>
      </c>
      <c r="AG25" s="134">
        <f t="shared" si="0"/>
        <v>34</v>
      </c>
      <c r="AH25" s="134">
        <f t="shared" si="0"/>
        <v>35</v>
      </c>
      <c r="AI25" s="134">
        <f t="shared" si="0"/>
        <v>36</v>
      </c>
      <c r="AJ25" s="134">
        <f t="shared" si="0"/>
        <v>37</v>
      </c>
      <c r="AK25" s="134">
        <f t="shared" si="0"/>
        <v>38</v>
      </c>
      <c r="AL25" s="134">
        <f t="shared" si="0"/>
        <v>39</v>
      </c>
      <c r="AM25" s="134">
        <f t="shared" si="0"/>
        <v>40</v>
      </c>
      <c r="AN25" s="134">
        <f t="shared" si="0"/>
        <v>41</v>
      </c>
      <c r="AO25" s="134">
        <f t="shared" si="0"/>
        <v>42</v>
      </c>
      <c r="AP25" s="134">
        <f t="shared" si="0"/>
        <v>43</v>
      </c>
      <c r="AQ25" s="134">
        <f t="shared" si="0"/>
        <v>44</v>
      </c>
      <c r="AR25" s="134">
        <f t="shared" si="0"/>
        <v>45</v>
      </c>
      <c r="AS25" s="134">
        <f t="shared" si="0"/>
        <v>46</v>
      </c>
      <c r="AT25" s="134">
        <f t="shared" si="0"/>
        <v>47</v>
      </c>
      <c r="AU25" s="134">
        <f t="shared" si="0"/>
        <v>48</v>
      </c>
      <c r="AV25" s="134">
        <f t="shared" si="0"/>
        <v>49</v>
      </c>
    </row>
    <row r="26" spans="1:48" ht="111.75" customHeight="1" x14ac:dyDescent="0.25">
      <c r="A26" s="134">
        <v>1</v>
      </c>
      <c r="B26" s="135" t="s">
        <v>366</v>
      </c>
      <c r="C26" s="135" t="s">
        <v>367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35" t="s">
        <v>368</v>
      </c>
      <c r="N26" s="135" t="s">
        <v>369</v>
      </c>
      <c r="O26" s="136" t="s">
        <v>366</v>
      </c>
      <c r="P26" s="134">
        <v>3898.1790000000001</v>
      </c>
      <c r="Q26" s="135" t="s">
        <v>370</v>
      </c>
      <c r="R26" s="134">
        <v>3898.1790000000001</v>
      </c>
      <c r="S26" s="135" t="s">
        <v>371</v>
      </c>
      <c r="T26" s="135" t="s">
        <v>371</v>
      </c>
      <c r="U26" s="134">
        <v>8</v>
      </c>
      <c r="V26" s="134">
        <v>8</v>
      </c>
      <c r="W26" s="136" t="s">
        <v>372</v>
      </c>
      <c r="X26" s="136" t="s">
        <v>373</v>
      </c>
      <c r="Y26" s="136" t="s">
        <v>308</v>
      </c>
      <c r="Z26" s="134" t="s">
        <v>308</v>
      </c>
      <c r="AA26" s="134" t="s">
        <v>308</v>
      </c>
      <c r="AB26" s="134">
        <v>3350.3380000000002</v>
      </c>
      <c r="AC26" s="136" t="s">
        <v>374</v>
      </c>
      <c r="AD26" s="134">
        <v>4020.4050000000002</v>
      </c>
      <c r="AE26" s="134">
        <v>5074.97</v>
      </c>
      <c r="AF26" s="134">
        <v>32211086996</v>
      </c>
      <c r="AG26" s="135" t="s">
        <v>375</v>
      </c>
      <c r="AH26" s="137">
        <v>44592</v>
      </c>
      <c r="AI26" s="137">
        <v>44592</v>
      </c>
      <c r="AJ26" s="137">
        <v>44610</v>
      </c>
      <c r="AK26" s="137">
        <v>44580</v>
      </c>
      <c r="AL26" s="135" t="s">
        <v>308</v>
      </c>
      <c r="AM26" s="136" t="s">
        <v>308</v>
      </c>
      <c r="AN26" s="134" t="s">
        <v>308</v>
      </c>
      <c r="AO26" s="134" t="s">
        <v>308</v>
      </c>
      <c r="AP26" s="137">
        <v>44629</v>
      </c>
      <c r="AQ26" s="137">
        <v>44629</v>
      </c>
      <c r="AR26" s="137">
        <v>44629</v>
      </c>
      <c r="AS26" s="137">
        <v>44629</v>
      </c>
      <c r="AT26" s="137">
        <v>44926</v>
      </c>
      <c r="AU26" s="134"/>
      <c r="AV26" s="136" t="s">
        <v>376</v>
      </c>
    </row>
    <row r="27" spans="1:48" ht="92.25" customHeight="1" x14ac:dyDescent="0.25">
      <c r="A27" s="138">
        <v>2</v>
      </c>
      <c r="B27" s="135" t="s">
        <v>366</v>
      </c>
      <c r="C27" s="135" t="s">
        <v>367</v>
      </c>
      <c r="D27" s="138"/>
      <c r="E27" s="138"/>
      <c r="F27" s="138"/>
      <c r="G27" s="139"/>
      <c r="H27" s="138"/>
      <c r="I27" s="138"/>
      <c r="J27" s="138"/>
      <c r="K27" s="140"/>
      <c r="L27" s="138"/>
      <c r="M27" s="135" t="s">
        <v>377</v>
      </c>
      <c r="N27" s="135" t="s">
        <v>377</v>
      </c>
      <c r="O27" s="136" t="s">
        <v>366</v>
      </c>
      <c r="P27" s="141">
        <v>1640.2860000000001</v>
      </c>
      <c r="Q27" s="135" t="s">
        <v>370</v>
      </c>
      <c r="R27" s="142">
        <v>1640.2860000000001</v>
      </c>
      <c r="S27" s="135" t="s">
        <v>371</v>
      </c>
      <c r="T27" s="135" t="s">
        <v>371</v>
      </c>
      <c r="U27" s="138">
        <v>6</v>
      </c>
      <c r="V27" s="138">
        <v>6</v>
      </c>
      <c r="W27" s="135" t="s">
        <v>372</v>
      </c>
      <c r="X27" s="143" t="s">
        <v>378</v>
      </c>
      <c r="Y27" s="144" t="s">
        <v>308</v>
      </c>
      <c r="Z27" s="137" t="s">
        <v>308</v>
      </c>
      <c r="AA27" s="142" t="s">
        <v>308</v>
      </c>
      <c r="AB27" s="136">
        <v>1400.1120000000001</v>
      </c>
      <c r="AC27" s="136" t="s">
        <v>374</v>
      </c>
      <c r="AD27" s="141">
        <v>1680.135</v>
      </c>
      <c r="AE27" s="142">
        <v>1680.135</v>
      </c>
      <c r="AF27" s="138">
        <v>32211460346</v>
      </c>
      <c r="AG27" s="145" t="s">
        <v>379</v>
      </c>
      <c r="AH27" s="137">
        <v>44721</v>
      </c>
      <c r="AI27" s="137">
        <v>44721</v>
      </c>
      <c r="AJ27" s="137">
        <v>44732</v>
      </c>
      <c r="AK27" s="137">
        <v>44734</v>
      </c>
      <c r="AL27" s="135" t="s">
        <v>308</v>
      </c>
      <c r="AM27" s="136" t="s">
        <v>308</v>
      </c>
      <c r="AN27" s="137" t="s">
        <v>308</v>
      </c>
      <c r="AO27" s="138" t="s">
        <v>308</v>
      </c>
      <c r="AP27" s="137">
        <v>44747</v>
      </c>
      <c r="AQ27" s="137" t="s">
        <v>380</v>
      </c>
      <c r="AR27" s="137">
        <v>44747</v>
      </c>
      <c r="AS27" s="137">
        <v>44747</v>
      </c>
      <c r="AT27" s="137">
        <v>44926</v>
      </c>
      <c r="AU27" s="144"/>
      <c r="AV27" s="144"/>
    </row>
    <row r="28" spans="1:48" ht="48" x14ac:dyDescent="0.25">
      <c r="A28" s="138">
        <v>3</v>
      </c>
      <c r="B28" s="135" t="s">
        <v>366</v>
      </c>
      <c r="C28" s="135" t="s">
        <v>367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35" t="s">
        <v>381</v>
      </c>
      <c r="N28" s="135" t="s">
        <v>381</v>
      </c>
      <c r="O28" s="136" t="s">
        <v>366</v>
      </c>
      <c r="P28" s="136">
        <v>55.83</v>
      </c>
      <c r="Q28" s="135" t="s">
        <v>370</v>
      </c>
      <c r="R28" s="136">
        <v>55.83</v>
      </c>
      <c r="S28" s="135" t="s">
        <v>382</v>
      </c>
      <c r="T28" s="135" t="s">
        <v>382</v>
      </c>
      <c r="U28" s="134">
        <v>1</v>
      </c>
      <c r="V28" s="134">
        <v>1</v>
      </c>
      <c r="W28" s="136" t="s">
        <v>383</v>
      </c>
      <c r="X28" s="136">
        <v>55.83</v>
      </c>
      <c r="Y28" s="136" t="s">
        <v>308</v>
      </c>
      <c r="Z28" s="136" t="s">
        <v>308</v>
      </c>
      <c r="AA28" s="136" t="s">
        <v>308</v>
      </c>
      <c r="AB28" s="136">
        <v>55.83</v>
      </c>
      <c r="AC28" s="136" t="s">
        <v>383</v>
      </c>
      <c r="AD28" s="136">
        <v>67</v>
      </c>
      <c r="AE28" s="136">
        <v>67</v>
      </c>
      <c r="AF28" s="134" t="s">
        <v>308</v>
      </c>
      <c r="AG28" s="136" t="s">
        <v>308</v>
      </c>
      <c r="AH28" s="137" t="s">
        <v>308</v>
      </c>
      <c r="AI28" s="137" t="s">
        <v>308</v>
      </c>
      <c r="AJ28" s="137" t="s">
        <v>308</v>
      </c>
      <c r="AK28" s="137" t="s">
        <v>308</v>
      </c>
      <c r="AL28" s="135" t="s">
        <v>384</v>
      </c>
      <c r="AM28" s="136" t="s">
        <v>385</v>
      </c>
      <c r="AN28" s="137">
        <v>44629</v>
      </c>
      <c r="AO28" s="134">
        <v>112</v>
      </c>
      <c r="AP28" s="137">
        <v>44734</v>
      </c>
      <c r="AQ28" s="137">
        <v>44734</v>
      </c>
      <c r="AR28" s="137">
        <v>44734</v>
      </c>
      <c r="AS28" s="137">
        <v>44734</v>
      </c>
      <c r="AT28" s="137">
        <v>44926</v>
      </c>
      <c r="AU28" s="146"/>
      <c r="AV28" s="146"/>
    </row>
  </sheetData>
  <mergeCells count="67">
    <mergeCell ref="A16:AV16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  <mergeCell ref="A18:AV18"/>
    <mergeCell ref="A19:AV19"/>
    <mergeCell ref="A20:AV20"/>
    <mergeCell ref="A21:AV21"/>
    <mergeCell ref="A17:AV17"/>
    <mergeCell ref="AA22:AA24"/>
    <mergeCell ref="AB22:AB24"/>
    <mergeCell ref="AC22:AC24"/>
    <mergeCell ref="AD22:AD24"/>
    <mergeCell ref="AE22:AE24"/>
    <mergeCell ref="AF22:AK22"/>
    <mergeCell ref="AF23:AG23"/>
    <mergeCell ref="AH23:AI23"/>
    <mergeCell ref="AJ23:AJ24"/>
    <mergeCell ref="AK23:AK24"/>
    <mergeCell ref="AT22:AT24"/>
    <mergeCell ref="AU22:AU24"/>
    <mergeCell ref="AL23:AL24"/>
    <mergeCell ref="AM23:AM24"/>
    <mergeCell ref="AN23:AN24"/>
    <mergeCell ref="AO23:AO24"/>
    <mergeCell ref="AP23:AP24"/>
    <mergeCell ref="AQ23:AQ24"/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AP22:AQ22"/>
    <mergeCell ref="AR22:AR24"/>
    <mergeCell ref="AS22:AS24"/>
    <mergeCell ref="M22:M24"/>
    <mergeCell ref="N22:N24"/>
    <mergeCell ref="A22:A24"/>
    <mergeCell ref="B22:B24"/>
    <mergeCell ref="C22:C24"/>
    <mergeCell ref="D22:D24"/>
    <mergeCell ref="E22:L22"/>
    <mergeCell ref="O22:O24"/>
    <mergeCell ref="P22:P24"/>
    <mergeCell ref="Q22:Q24"/>
    <mergeCell ref="R22:R24"/>
    <mergeCell ref="Z22:Z24"/>
    <mergeCell ref="X22:X24"/>
    <mergeCell ref="Y22:Y24"/>
    <mergeCell ref="S22:T22"/>
    <mergeCell ref="T23:T24"/>
    <mergeCell ref="U22:U24"/>
    <mergeCell ref="V22:V24"/>
    <mergeCell ref="W22:W24"/>
  </mergeCells>
  <hyperlinks>
    <hyperlink ref="AG27" r:id="rId1"/>
  </hyperlinks>
  <printOptions horizontalCentered="1"/>
  <pageMargins left="0.59055118110236227" right="0.59055118110236227" top="0.59055118110236227" bottom="0.59055118110236227" header="0" footer="0"/>
  <pageSetup paperSize="8" scale="31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zoomScale="75" zoomScaleNormal="90" zoomScalePageLayoutView="75" workbookViewId="0">
      <selection activeCell="B73" sqref="B73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250</v>
      </c>
    </row>
    <row r="4" spans="1:8" ht="15.75" x14ac:dyDescent="0.25">
      <c r="B4" s="45"/>
    </row>
    <row r="5" spans="1:8" ht="18.75" x14ac:dyDescent="0.3">
      <c r="A5" s="197" t="str">
        <f>'1. паспорт местоположение'!B5</f>
        <v>Год раскрытия информации: 2023 год</v>
      </c>
      <c r="B5" s="197"/>
      <c r="C5" s="73"/>
      <c r="D5" s="73"/>
      <c r="E5" s="73"/>
      <c r="F5" s="73"/>
      <c r="G5" s="73"/>
      <c r="H5" s="73"/>
    </row>
    <row r="6" spans="1:8" ht="18.75" x14ac:dyDescent="0.3">
      <c r="A6" s="74"/>
      <c r="B6" s="74"/>
      <c r="C6" s="74"/>
      <c r="D6" s="74"/>
      <c r="E6" s="74"/>
      <c r="F6" s="74"/>
      <c r="G6" s="74"/>
      <c r="H6" s="74"/>
    </row>
    <row r="7" spans="1:8" ht="18.75" x14ac:dyDescent="0.25">
      <c r="A7" s="156" t="s">
        <v>3</v>
      </c>
      <c r="B7" s="15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57" t="s">
        <v>4</v>
      </c>
      <c r="B9" s="157"/>
      <c r="C9" s="9"/>
      <c r="D9" s="9"/>
      <c r="E9" s="9"/>
      <c r="F9" s="9"/>
      <c r="G9" s="9"/>
      <c r="H9" s="9"/>
    </row>
    <row r="10" spans="1:8" ht="15.75" x14ac:dyDescent="0.25">
      <c r="A10" s="153" t="s">
        <v>5</v>
      </c>
      <c r="B10" s="15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95" t="str">
        <f>'1. паспорт местоположение'!C12</f>
        <v>M_UES_Р86</v>
      </c>
      <c r="C12" s="9"/>
      <c r="D12" s="9"/>
      <c r="E12" s="9"/>
      <c r="F12" s="9"/>
      <c r="G12" s="9"/>
      <c r="H12" s="9"/>
    </row>
    <row r="13" spans="1:8" ht="15.75" x14ac:dyDescent="0.25">
      <c r="A13" s="153" t="s">
        <v>6</v>
      </c>
      <c r="B13" s="153"/>
      <c r="C13" s="10"/>
      <c r="D13" s="10"/>
      <c r="E13" s="10"/>
      <c r="F13" s="10"/>
      <c r="G13" s="10"/>
      <c r="H13" s="10"/>
    </row>
    <row r="14" spans="1:8" ht="18.75" x14ac:dyDescent="0.25">
      <c r="A14" s="61"/>
      <c r="B14" s="61"/>
      <c r="C14" s="61"/>
      <c r="D14" s="61"/>
      <c r="E14" s="61"/>
      <c r="F14" s="61"/>
      <c r="G14" s="61"/>
      <c r="H14" s="61"/>
    </row>
    <row r="15" spans="1:8" ht="18.75" x14ac:dyDescent="0.25">
      <c r="A15" s="166" t="str">
        <f>'1. паспорт местоположение'!C15</f>
        <v>Строительство КЛ-6кВ от РП-6 на ТП-22</v>
      </c>
      <c r="B15" s="166"/>
      <c r="C15" s="92"/>
      <c r="D15" s="9"/>
      <c r="E15" s="9"/>
      <c r="F15" s="9"/>
      <c r="G15" s="9"/>
      <c r="H15" s="9"/>
    </row>
    <row r="16" spans="1:8" ht="15.75" x14ac:dyDescent="0.25">
      <c r="A16" s="153" t="s">
        <v>7</v>
      </c>
      <c r="B16" s="153"/>
      <c r="C16" s="10"/>
      <c r="D16" s="10"/>
      <c r="E16" s="10"/>
      <c r="F16" s="10"/>
      <c r="G16" s="10"/>
      <c r="H16" s="10"/>
    </row>
    <row r="17" spans="1:2" ht="15.75" x14ac:dyDescent="0.25">
      <c r="B17" s="75"/>
    </row>
    <row r="18" spans="1:2" ht="33.75" customHeight="1" x14ac:dyDescent="0.25">
      <c r="A18" s="196" t="s">
        <v>251</v>
      </c>
      <c r="B18" s="196"/>
    </row>
    <row r="19" spans="1:2" ht="15.75" x14ac:dyDescent="0.25">
      <c r="B19" s="45"/>
    </row>
    <row r="20" spans="1:2" x14ac:dyDescent="0.25">
      <c r="B20" s="76"/>
    </row>
    <row r="21" spans="1:2" x14ac:dyDescent="0.25">
      <c r="A21" s="77" t="s">
        <v>252</v>
      </c>
      <c r="B21" s="78" t="str">
        <f>A15</f>
        <v>Строительство КЛ-6кВ от РП-6 на ТП-22</v>
      </c>
    </row>
    <row r="22" spans="1:2" ht="30" thickBot="1" x14ac:dyDescent="0.3">
      <c r="A22" s="77" t="s">
        <v>253</v>
      </c>
      <c r="B22" s="78" t="s">
        <v>301</v>
      </c>
    </row>
    <row r="23" spans="1:2" ht="15.75" thickBot="1" x14ac:dyDescent="0.3">
      <c r="A23" s="77" t="s">
        <v>254</v>
      </c>
      <c r="B23" s="79" t="s">
        <v>311</v>
      </c>
    </row>
    <row r="24" spans="1:2" ht="15.75" thickBot="1" x14ac:dyDescent="0.3">
      <c r="A24" s="77" t="s">
        <v>255</v>
      </c>
      <c r="B24" s="107" t="s">
        <v>19</v>
      </c>
    </row>
    <row r="25" spans="1:2" ht="15.75" thickBot="1" x14ac:dyDescent="0.3">
      <c r="A25" s="80" t="s">
        <v>256</v>
      </c>
      <c r="B25" s="108">
        <v>2022</v>
      </c>
    </row>
    <row r="26" spans="1:2" ht="15.75" thickBot="1" x14ac:dyDescent="0.3">
      <c r="A26" s="81" t="s">
        <v>257</v>
      </c>
      <c r="B26" s="109"/>
    </row>
    <row r="27" spans="1:2" ht="29.25" thickBot="1" x14ac:dyDescent="0.3">
      <c r="A27" s="82" t="s">
        <v>392</v>
      </c>
      <c r="B27" s="110">
        <v>1.66</v>
      </c>
    </row>
    <row r="28" spans="1:2" ht="30.75" thickBot="1" x14ac:dyDescent="0.3">
      <c r="A28" s="83" t="s">
        <v>258</v>
      </c>
      <c r="B28" s="110" t="s">
        <v>259</v>
      </c>
    </row>
    <row r="29" spans="1:2" ht="29.25" thickBot="1" x14ac:dyDescent="0.3">
      <c r="A29" s="84" t="s">
        <v>260</v>
      </c>
      <c r="B29" s="111" t="s">
        <v>303</v>
      </c>
    </row>
    <row r="30" spans="1:2" ht="29.25" thickBot="1" x14ac:dyDescent="0.3">
      <c r="A30" s="84" t="s">
        <v>261</v>
      </c>
      <c r="B30" s="111" t="s">
        <v>303</v>
      </c>
    </row>
    <row r="31" spans="1:2" ht="15.75" thickBot="1" x14ac:dyDescent="0.3">
      <c r="A31" s="83" t="s">
        <v>262</v>
      </c>
      <c r="B31" s="111" t="s">
        <v>303</v>
      </c>
    </row>
    <row r="32" spans="1:2" ht="29.25" thickBot="1" x14ac:dyDescent="0.3">
      <c r="A32" s="84" t="s">
        <v>263</v>
      </c>
      <c r="B32" s="111" t="s">
        <v>303</v>
      </c>
    </row>
    <row r="33" spans="1:2" ht="30.75" thickBot="1" x14ac:dyDescent="0.3">
      <c r="A33" s="83" t="s">
        <v>264</v>
      </c>
      <c r="B33" s="111" t="s">
        <v>303</v>
      </c>
    </row>
    <row r="34" spans="1:2" ht="15.75" thickBot="1" x14ac:dyDescent="0.3">
      <c r="A34" s="83" t="s">
        <v>265</v>
      </c>
      <c r="B34" s="111" t="s">
        <v>303</v>
      </c>
    </row>
    <row r="35" spans="1:2" ht="15.75" thickBot="1" x14ac:dyDescent="0.3">
      <c r="A35" s="83" t="s">
        <v>266</v>
      </c>
      <c r="B35" s="111" t="s">
        <v>303</v>
      </c>
    </row>
    <row r="36" spans="1:2" ht="15.75" thickBot="1" x14ac:dyDescent="0.3">
      <c r="A36" s="83" t="s">
        <v>267</v>
      </c>
      <c r="B36" s="111" t="s">
        <v>303</v>
      </c>
    </row>
    <row r="37" spans="1:2" ht="29.25" thickBot="1" x14ac:dyDescent="0.3">
      <c r="A37" s="84" t="s">
        <v>268</v>
      </c>
      <c r="B37" s="111" t="s">
        <v>303</v>
      </c>
    </row>
    <row r="38" spans="1:2" ht="30.75" thickBot="1" x14ac:dyDescent="0.3">
      <c r="A38" s="83" t="s">
        <v>264</v>
      </c>
      <c r="B38" s="111" t="s">
        <v>303</v>
      </c>
    </row>
    <row r="39" spans="1:2" ht="15.75" thickBot="1" x14ac:dyDescent="0.3">
      <c r="A39" s="83" t="s">
        <v>265</v>
      </c>
      <c r="B39" s="111" t="s">
        <v>303</v>
      </c>
    </row>
    <row r="40" spans="1:2" ht="15.75" thickBot="1" x14ac:dyDescent="0.3">
      <c r="A40" s="83" t="s">
        <v>266</v>
      </c>
      <c r="B40" s="111" t="s">
        <v>303</v>
      </c>
    </row>
    <row r="41" spans="1:2" ht="15.75" thickBot="1" x14ac:dyDescent="0.3">
      <c r="A41" s="83" t="s">
        <v>267</v>
      </c>
      <c r="B41" s="111" t="s">
        <v>303</v>
      </c>
    </row>
    <row r="42" spans="1:2" ht="29.25" thickBot="1" x14ac:dyDescent="0.3">
      <c r="A42" s="84" t="s">
        <v>269</v>
      </c>
      <c r="B42" s="111" t="s">
        <v>303</v>
      </c>
    </row>
    <row r="43" spans="1:2" ht="30.75" thickBot="1" x14ac:dyDescent="0.3">
      <c r="A43" s="83" t="s">
        <v>264</v>
      </c>
      <c r="B43" s="111" t="s">
        <v>303</v>
      </c>
    </row>
    <row r="44" spans="1:2" ht="15.75" thickBot="1" x14ac:dyDescent="0.3">
      <c r="A44" s="83" t="s">
        <v>265</v>
      </c>
      <c r="B44" s="111" t="s">
        <v>303</v>
      </c>
    </row>
    <row r="45" spans="1:2" ht="15.75" thickBot="1" x14ac:dyDescent="0.3">
      <c r="A45" s="83" t="s">
        <v>266</v>
      </c>
      <c r="B45" s="111" t="s">
        <v>303</v>
      </c>
    </row>
    <row r="46" spans="1:2" ht="15.75" thickBot="1" x14ac:dyDescent="0.3">
      <c r="A46" s="83" t="s">
        <v>267</v>
      </c>
      <c r="B46" s="111" t="s">
        <v>303</v>
      </c>
    </row>
    <row r="47" spans="1:2" ht="29.25" thickBot="1" x14ac:dyDescent="0.3">
      <c r="A47" s="85" t="s">
        <v>270</v>
      </c>
      <c r="B47" s="111" t="s">
        <v>303</v>
      </c>
    </row>
    <row r="48" spans="1:2" ht="15.75" thickBot="1" x14ac:dyDescent="0.3">
      <c r="A48" s="86" t="s">
        <v>262</v>
      </c>
      <c r="B48" s="111" t="s">
        <v>303</v>
      </c>
    </row>
    <row r="49" spans="1:2" ht="15.75" thickBot="1" x14ac:dyDescent="0.3">
      <c r="A49" s="86" t="s">
        <v>271</v>
      </c>
      <c r="B49" s="111" t="s">
        <v>303</v>
      </c>
    </row>
    <row r="50" spans="1:2" ht="15.75" thickBot="1" x14ac:dyDescent="0.3">
      <c r="A50" s="86" t="s">
        <v>272</v>
      </c>
      <c r="B50" s="111" t="s">
        <v>303</v>
      </c>
    </row>
    <row r="51" spans="1:2" ht="15.75" thickBot="1" x14ac:dyDescent="0.3">
      <c r="A51" s="86" t="s">
        <v>273</v>
      </c>
      <c r="B51" s="111" t="s">
        <v>303</v>
      </c>
    </row>
    <row r="52" spans="1:2" ht="15.75" thickBot="1" x14ac:dyDescent="0.3">
      <c r="A52" s="80" t="s">
        <v>274</v>
      </c>
      <c r="B52" s="111" t="s">
        <v>303</v>
      </c>
    </row>
    <row r="53" spans="1:2" ht="15.75" thickBot="1" x14ac:dyDescent="0.3">
      <c r="A53" s="80" t="s">
        <v>275</v>
      </c>
      <c r="B53" s="111" t="s">
        <v>303</v>
      </c>
    </row>
    <row r="54" spans="1:2" ht="15.75" thickBot="1" x14ac:dyDescent="0.3">
      <c r="A54" s="80" t="s">
        <v>276</v>
      </c>
      <c r="B54" s="111" t="s">
        <v>303</v>
      </c>
    </row>
    <row r="55" spans="1:2" ht="15.75" thickBot="1" x14ac:dyDescent="0.3">
      <c r="A55" s="81" t="s">
        <v>277</v>
      </c>
      <c r="B55" s="111" t="s">
        <v>303</v>
      </c>
    </row>
    <row r="56" spans="1:2" ht="15.75" customHeight="1" thickBot="1" x14ac:dyDescent="0.3">
      <c r="A56" s="85" t="s">
        <v>278</v>
      </c>
      <c r="B56" s="111" t="s">
        <v>303</v>
      </c>
    </row>
    <row r="57" spans="1:2" ht="15.75" thickBot="1" x14ac:dyDescent="0.3">
      <c r="A57" s="87" t="s">
        <v>279</v>
      </c>
      <c r="B57" s="111" t="s">
        <v>4</v>
      </c>
    </row>
    <row r="58" spans="1:2" ht="15.75" thickBot="1" x14ac:dyDescent="0.3">
      <c r="A58" s="87" t="s">
        <v>280</v>
      </c>
      <c r="B58" s="111" t="s">
        <v>303</v>
      </c>
    </row>
    <row r="59" spans="1:2" ht="15.75" thickBot="1" x14ac:dyDescent="0.3">
      <c r="A59" s="87" t="s">
        <v>281</v>
      </c>
      <c r="B59" s="111" t="s">
        <v>303</v>
      </c>
    </row>
    <row r="60" spans="1:2" ht="15.75" thickBot="1" x14ac:dyDescent="0.3">
      <c r="A60" s="87" t="s">
        <v>282</v>
      </c>
      <c r="B60" s="111" t="s">
        <v>303</v>
      </c>
    </row>
    <row r="61" spans="1:2" ht="15.75" thickBot="1" x14ac:dyDescent="0.3">
      <c r="A61" s="88" t="s">
        <v>283</v>
      </c>
      <c r="B61" s="111" t="s">
        <v>303</v>
      </c>
    </row>
    <row r="62" spans="1:2" ht="30.75" thickBot="1" x14ac:dyDescent="0.3">
      <c r="A62" s="86" t="s">
        <v>284</v>
      </c>
      <c r="B62" s="111" t="s">
        <v>303</v>
      </c>
    </row>
    <row r="63" spans="1:2" ht="29.25" thickBot="1" x14ac:dyDescent="0.3">
      <c r="A63" s="80" t="s">
        <v>285</v>
      </c>
      <c r="B63" s="111" t="s">
        <v>303</v>
      </c>
    </row>
    <row r="64" spans="1:2" ht="15.75" thickBot="1" x14ac:dyDescent="0.3">
      <c r="A64" s="86" t="s">
        <v>262</v>
      </c>
      <c r="B64" s="111" t="s">
        <v>303</v>
      </c>
    </row>
    <row r="65" spans="1:2" ht="15.75" thickBot="1" x14ac:dyDescent="0.3">
      <c r="A65" s="86" t="s">
        <v>286</v>
      </c>
      <c r="B65" s="111" t="s">
        <v>303</v>
      </c>
    </row>
    <row r="66" spans="1:2" ht="15.75" thickBot="1" x14ac:dyDescent="0.3">
      <c r="A66" s="86" t="s">
        <v>287</v>
      </c>
      <c r="B66" s="111" t="s">
        <v>303</v>
      </c>
    </row>
    <row r="67" spans="1:2" ht="15.75" thickBot="1" x14ac:dyDescent="0.3">
      <c r="A67" s="89" t="s">
        <v>288</v>
      </c>
      <c r="B67" s="111">
        <v>1.1339999999999999</v>
      </c>
    </row>
    <row r="68" spans="1:2" ht="15.75" thickBot="1" x14ac:dyDescent="0.3">
      <c r="A68" s="80" t="s">
        <v>289</v>
      </c>
      <c r="B68" s="111">
        <v>2022</v>
      </c>
    </row>
    <row r="69" spans="1:2" ht="15.75" thickBot="1" x14ac:dyDescent="0.3">
      <c r="A69" s="87" t="s">
        <v>290</v>
      </c>
      <c r="B69" s="111">
        <v>2022</v>
      </c>
    </row>
    <row r="70" spans="1:2" ht="15.75" thickBot="1" x14ac:dyDescent="0.3">
      <c r="A70" s="87" t="s">
        <v>291</v>
      </c>
      <c r="B70" s="111" t="s">
        <v>303</v>
      </c>
    </row>
    <row r="71" spans="1:2" ht="15.75" thickBot="1" x14ac:dyDescent="0.3">
      <c r="A71" s="87" t="s">
        <v>292</v>
      </c>
      <c r="B71" s="111" t="s">
        <v>303</v>
      </c>
    </row>
    <row r="72" spans="1:2" ht="29.25" thickBot="1" x14ac:dyDescent="0.3">
      <c r="A72" s="90" t="s">
        <v>293</v>
      </c>
      <c r="B72" s="111" t="s">
        <v>388</v>
      </c>
    </row>
    <row r="73" spans="1:2" ht="28.5" customHeight="1" thickBot="1" x14ac:dyDescent="0.3">
      <c r="A73" s="85" t="s">
        <v>294</v>
      </c>
      <c r="B73" s="111" t="s">
        <v>303</v>
      </c>
    </row>
    <row r="74" spans="1:2" ht="15.75" thickBot="1" x14ac:dyDescent="0.3">
      <c r="A74" s="87" t="s">
        <v>295</v>
      </c>
      <c r="B74" s="111" t="s">
        <v>303</v>
      </c>
    </row>
    <row r="75" spans="1:2" ht="15.75" thickBot="1" x14ac:dyDescent="0.3">
      <c r="A75" s="87" t="s">
        <v>296</v>
      </c>
      <c r="B75" s="111" t="s">
        <v>303</v>
      </c>
    </row>
    <row r="76" spans="1:2" ht="15.75" thickBot="1" x14ac:dyDescent="0.3">
      <c r="A76" s="87" t="s">
        <v>297</v>
      </c>
      <c r="B76" s="111" t="s">
        <v>303</v>
      </c>
    </row>
    <row r="77" spans="1:2" ht="15.75" thickBot="1" x14ac:dyDescent="0.3">
      <c r="A77" s="87" t="s">
        <v>298</v>
      </c>
      <c r="B77" s="111" t="s">
        <v>303</v>
      </c>
    </row>
    <row r="78" spans="1:2" ht="15.75" thickBot="1" x14ac:dyDescent="0.3">
      <c r="A78" s="91" t="s">
        <v>299</v>
      </c>
      <c r="B78" s="111" t="s">
        <v>303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21</vt:i4>
      </vt:variant>
    </vt:vector>
  </HeadingPairs>
  <TitlesOfParts>
    <vt:vector size="28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2023-02-14T08:09:22Z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